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25" yWindow="-15" windowWidth="14265" windowHeight="11760"/>
  </bookViews>
  <sheets>
    <sheet name="Общая таблица" sheetId="1" r:id="rId1"/>
    <sheet name="Краткая таблица" sheetId="2" r:id="rId2"/>
    <sheet name="Лист3" sheetId="3" r:id="rId3"/>
  </sheets>
  <definedNames>
    <definedName name="_xlnm.Print_Area" localSheetId="0">'Общая таблица'!$A$1:$L$146</definedName>
  </definedNames>
  <calcPr calcId="145621"/>
</workbook>
</file>

<file path=xl/calcChain.xml><?xml version="1.0" encoding="utf-8"?>
<calcChain xmlns="http://schemas.openxmlformats.org/spreadsheetml/2006/main">
  <c r="O8" i="2" l="1"/>
  <c r="O10" i="2"/>
  <c r="O11" i="2"/>
  <c r="O12" i="2"/>
  <c r="O14" i="2"/>
  <c r="O16" i="2"/>
  <c r="O17" i="2"/>
  <c r="O18" i="2"/>
  <c r="O20" i="2"/>
  <c r="O21" i="2"/>
  <c r="O22" i="2"/>
  <c r="O24" i="2"/>
  <c r="O26" i="2"/>
  <c r="O27" i="2"/>
  <c r="O28" i="2"/>
  <c r="O29" i="2"/>
  <c r="O31" i="2"/>
  <c r="O33" i="2"/>
  <c r="O35" i="2"/>
  <c r="P35" i="2" s="1"/>
  <c r="O37" i="2"/>
  <c r="P37" i="2" s="1"/>
  <c r="O39" i="2"/>
  <c r="P39" i="2" s="1"/>
  <c r="O40" i="2"/>
  <c r="O42" i="2"/>
  <c r="O44" i="2"/>
  <c r="P44" i="2" s="1"/>
  <c r="O45" i="2"/>
  <c r="P45" i="2" s="1"/>
  <c r="O47" i="2"/>
  <c r="O49" i="2"/>
  <c r="O51" i="2"/>
  <c r="O53" i="2"/>
  <c r="O55" i="2"/>
  <c r="O57" i="2"/>
  <c r="O59" i="2"/>
  <c r="O61" i="2"/>
  <c r="O62" i="2"/>
  <c r="O63" i="2"/>
  <c r="O64" i="2"/>
  <c r="O65" i="2"/>
  <c r="O67" i="2"/>
  <c r="O69" i="2"/>
  <c r="O71" i="2"/>
  <c r="O73" i="2"/>
  <c r="O75" i="2"/>
  <c r="O77" i="2"/>
  <c r="O79" i="2"/>
  <c r="O80" i="2"/>
  <c r="O81" i="2"/>
  <c r="O82" i="2"/>
  <c r="O84" i="2"/>
  <c r="O86" i="2"/>
  <c r="O88" i="2"/>
  <c r="O90" i="2"/>
  <c r="O91" i="2"/>
  <c r="O92" i="2"/>
  <c r="O94" i="2"/>
  <c r="O96" i="2"/>
  <c r="O98" i="2"/>
  <c r="O100" i="2"/>
  <c r="O102" i="2"/>
  <c r="O104" i="2"/>
  <c r="O106" i="2"/>
  <c r="O108" i="2"/>
  <c r="O109" i="2"/>
  <c r="O110" i="2"/>
  <c r="O111" i="2"/>
  <c r="O112" i="2"/>
  <c r="O114" i="2"/>
  <c r="O115" i="2"/>
  <c r="O117" i="2"/>
  <c r="O119" i="2"/>
  <c r="O120" i="2"/>
  <c r="O122" i="2"/>
  <c r="O124" i="2"/>
  <c r="O126" i="2"/>
  <c r="O128" i="2"/>
  <c r="O130" i="2"/>
  <c r="O132" i="2"/>
  <c r="O134" i="2"/>
  <c r="O135" i="2"/>
  <c r="B47" i="1" l="1"/>
  <c r="C46" i="1"/>
  <c r="B35" i="1"/>
  <c r="B104" i="1" l="1"/>
  <c r="C103" i="2" s="1"/>
  <c r="C56" i="2"/>
  <c r="B57" i="1"/>
  <c r="C34" i="2"/>
  <c r="C15" i="1" l="1"/>
  <c r="C14" i="1" s="1"/>
  <c r="C140" i="1" l="1"/>
  <c r="D139" i="2" s="1"/>
  <c r="C141" i="1"/>
  <c r="D140" i="2" s="1"/>
  <c r="C142" i="1"/>
  <c r="D141" i="2" s="1"/>
  <c r="C143" i="1"/>
  <c r="D142" i="2" s="1"/>
  <c r="C139" i="1"/>
  <c r="D138" i="2" s="1"/>
  <c r="C136" i="1"/>
  <c r="C135" i="1"/>
  <c r="C134" i="1" s="1"/>
  <c r="C133" i="1"/>
  <c r="C132" i="1"/>
  <c r="C129" i="1"/>
  <c r="C127" i="1"/>
  <c r="C126" i="1" s="1"/>
  <c r="C125" i="1"/>
  <c r="C124" i="1" s="1"/>
  <c r="C128" i="1"/>
  <c r="C121" i="1"/>
  <c r="C120" i="1"/>
  <c r="C119" i="1"/>
  <c r="C122" i="1" s="1"/>
  <c r="D121" i="2" s="1"/>
  <c r="C116" i="1"/>
  <c r="C115" i="1"/>
  <c r="C114" i="1"/>
  <c r="C110" i="1"/>
  <c r="C111" i="1"/>
  <c r="C112" i="1"/>
  <c r="C113" i="1"/>
  <c r="C109" i="1"/>
  <c r="C107" i="1"/>
  <c r="C106" i="1" s="1"/>
  <c r="C103" i="1"/>
  <c r="C102" i="1" s="1"/>
  <c r="C101" i="1"/>
  <c r="C100" i="1" s="1"/>
  <c r="C99" i="1"/>
  <c r="C98" i="1" s="1"/>
  <c r="C97" i="1"/>
  <c r="C96" i="1" s="1"/>
  <c r="C92" i="1"/>
  <c r="C93" i="1"/>
  <c r="C91" i="1"/>
  <c r="C89" i="1"/>
  <c r="C88" i="1" s="1"/>
  <c r="C85" i="1"/>
  <c r="C84" i="1"/>
  <c r="C81" i="1"/>
  <c r="C82" i="1"/>
  <c r="C83" i="1"/>
  <c r="C80" i="1"/>
  <c r="C78" i="1"/>
  <c r="C77" i="1" s="1"/>
  <c r="B75" i="1"/>
  <c r="C74" i="1"/>
  <c r="C73" i="1" s="1"/>
  <c r="C72" i="1"/>
  <c r="C70" i="1"/>
  <c r="C69" i="1" s="1"/>
  <c r="C75" i="1" s="1"/>
  <c r="D74" i="2" s="1"/>
  <c r="C62" i="1"/>
  <c r="C71" i="1"/>
  <c r="C104" i="1" l="1"/>
  <c r="D103" i="2" s="1"/>
  <c r="C137" i="1"/>
  <c r="D136" i="2" s="1"/>
  <c r="C79" i="1"/>
  <c r="C86" i="1" s="1"/>
  <c r="D85" i="2" s="1"/>
  <c r="C90" i="1"/>
  <c r="C94" i="1" s="1"/>
  <c r="D93" i="2" s="1"/>
  <c r="C108" i="1"/>
  <c r="C117" i="1" s="1"/>
  <c r="D116" i="2" s="1"/>
  <c r="C130" i="1"/>
  <c r="D129" i="2" s="1"/>
  <c r="C63" i="1"/>
  <c r="C61" i="1" s="1"/>
  <c r="C64" i="1"/>
  <c r="C65" i="1"/>
  <c r="C66" i="1"/>
  <c r="C60" i="1"/>
  <c r="C59" i="1" s="1"/>
  <c r="C67" i="1" s="1"/>
  <c r="D66" i="2" s="1"/>
  <c r="C50" i="1"/>
  <c r="C25" i="1" l="1"/>
  <c r="C24" i="1"/>
  <c r="C56" i="1"/>
  <c r="C55" i="1" s="1"/>
  <c r="C54" i="1"/>
  <c r="C53" i="1" s="1"/>
  <c r="C52" i="1"/>
  <c r="C51" i="1" s="1"/>
  <c r="C49" i="1"/>
  <c r="C57" i="1" s="1"/>
  <c r="D56" i="2" s="1"/>
  <c r="C45" i="1"/>
  <c r="C43" i="1"/>
  <c r="C42" i="1" s="1"/>
  <c r="C41" i="1"/>
  <c r="C40" i="1"/>
  <c r="C38" i="1"/>
  <c r="C37" i="1" s="1"/>
  <c r="C34" i="1"/>
  <c r="C33" i="1" s="1"/>
  <c r="C32" i="1"/>
  <c r="C31" i="1" s="1"/>
  <c r="C28" i="1"/>
  <c r="C29" i="1"/>
  <c r="C30" i="1"/>
  <c r="C27" i="1"/>
  <c r="C20" i="1"/>
  <c r="C22" i="1"/>
  <c r="C23" i="1"/>
  <c r="C21" i="1"/>
  <c r="C18" i="1"/>
  <c r="C19" i="1"/>
  <c r="C17" i="1"/>
  <c r="C12" i="1"/>
  <c r="C13" i="1"/>
  <c r="C11" i="1"/>
  <c r="C10" i="1" s="1"/>
  <c r="C44" i="1" l="1"/>
  <c r="C39" i="1"/>
  <c r="C47" i="1" s="1"/>
  <c r="D46" i="2" s="1"/>
  <c r="C26" i="1"/>
  <c r="C16" i="1"/>
  <c r="C35" i="1" s="1"/>
  <c r="B142" i="2"/>
  <c r="B141" i="2"/>
  <c r="B140" i="2"/>
  <c r="B139" i="2"/>
  <c r="B138" i="2"/>
  <c r="M133" i="2"/>
  <c r="L133" i="2"/>
  <c r="K133" i="2"/>
  <c r="J133" i="2"/>
  <c r="I133" i="2"/>
  <c r="H133" i="2"/>
  <c r="G133" i="2"/>
  <c r="F133" i="2"/>
  <c r="E133" i="2"/>
  <c r="C133" i="2"/>
  <c r="M131" i="2"/>
  <c r="L131" i="2"/>
  <c r="K131" i="2"/>
  <c r="J131" i="2"/>
  <c r="I131" i="2"/>
  <c r="H131" i="2"/>
  <c r="G131" i="2"/>
  <c r="F131" i="2"/>
  <c r="E131" i="2"/>
  <c r="O131" i="2" s="1"/>
  <c r="C131" i="2"/>
  <c r="M127" i="2"/>
  <c r="L127" i="2"/>
  <c r="K127" i="2"/>
  <c r="J127" i="2"/>
  <c r="I127" i="2"/>
  <c r="H127" i="2"/>
  <c r="G127" i="2"/>
  <c r="F127" i="2"/>
  <c r="E127" i="2"/>
  <c r="C127" i="2"/>
  <c r="M125" i="2"/>
  <c r="L125" i="2"/>
  <c r="K125" i="2"/>
  <c r="J125" i="2"/>
  <c r="I125" i="2"/>
  <c r="H125" i="2"/>
  <c r="G125" i="2"/>
  <c r="F125" i="2"/>
  <c r="E125" i="2"/>
  <c r="O125" i="2" s="1"/>
  <c r="C125" i="2"/>
  <c r="M123" i="2"/>
  <c r="L123" i="2"/>
  <c r="K123" i="2"/>
  <c r="J123" i="2"/>
  <c r="I123" i="2"/>
  <c r="H123" i="2"/>
  <c r="G123" i="2"/>
  <c r="F123" i="2"/>
  <c r="E123" i="2"/>
  <c r="C123" i="2"/>
  <c r="M118" i="2"/>
  <c r="M121" i="2" s="1"/>
  <c r="L118" i="2"/>
  <c r="L121" i="2" s="1"/>
  <c r="K118" i="2"/>
  <c r="K121" i="2" s="1"/>
  <c r="J118" i="2"/>
  <c r="J121" i="2" s="1"/>
  <c r="I118" i="2"/>
  <c r="I121" i="2" s="1"/>
  <c r="H118" i="2"/>
  <c r="H121" i="2" s="1"/>
  <c r="G118" i="2"/>
  <c r="G121" i="2" s="1"/>
  <c r="F118" i="2"/>
  <c r="F121" i="2" s="1"/>
  <c r="E118" i="2"/>
  <c r="C118" i="2"/>
  <c r="C121" i="2" s="1"/>
  <c r="B121" i="2" s="1"/>
  <c r="M113" i="2"/>
  <c r="L113" i="2"/>
  <c r="K113" i="2"/>
  <c r="J113" i="2"/>
  <c r="I113" i="2"/>
  <c r="H113" i="2"/>
  <c r="G113" i="2"/>
  <c r="F113" i="2"/>
  <c r="E113" i="2"/>
  <c r="C113" i="2"/>
  <c r="M107" i="2"/>
  <c r="L107" i="2"/>
  <c r="K107" i="2"/>
  <c r="J107" i="2"/>
  <c r="I107" i="2"/>
  <c r="H107" i="2"/>
  <c r="G107" i="2"/>
  <c r="F107" i="2"/>
  <c r="E107" i="2"/>
  <c r="O107" i="2" s="1"/>
  <c r="C107" i="2"/>
  <c r="M105" i="2"/>
  <c r="L105" i="2"/>
  <c r="K105" i="2"/>
  <c r="J105" i="2"/>
  <c r="I105" i="2"/>
  <c r="H105" i="2"/>
  <c r="G105" i="2"/>
  <c r="F105" i="2"/>
  <c r="E105" i="2"/>
  <c r="C105" i="2"/>
  <c r="M101" i="2"/>
  <c r="L101" i="2"/>
  <c r="K101" i="2"/>
  <c r="J101" i="2"/>
  <c r="I101" i="2"/>
  <c r="H101" i="2"/>
  <c r="G101" i="2"/>
  <c r="F101" i="2"/>
  <c r="E101" i="2"/>
  <c r="O101" i="2" s="1"/>
  <c r="C101" i="2"/>
  <c r="M99" i="2"/>
  <c r="L99" i="2"/>
  <c r="K99" i="2"/>
  <c r="J99" i="2"/>
  <c r="I99" i="2"/>
  <c r="H99" i="2"/>
  <c r="G99" i="2"/>
  <c r="F99" i="2"/>
  <c r="E99" i="2"/>
  <c r="C99" i="2"/>
  <c r="M97" i="2"/>
  <c r="L97" i="2"/>
  <c r="K97" i="2"/>
  <c r="J97" i="2"/>
  <c r="I97" i="2"/>
  <c r="H97" i="2"/>
  <c r="G97" i="2"/>
  <c r="F97" i="2"/>
  <c r="E97" i="2"/>
  <c r="O97" i="2" s="1"/>
  <c r="C97" i="2"/>
  <c r="M95" i="2"/>
  <c r="L95" i="2"/>
  <c r="K95" i="2"/>
  <c r="J95" i="2"/>
  <c r="I95" i="2"/>
  <c r="H95" i="2"/>
  <c r="G95" i="2"/>
  <c r="F95" i="2"/>
  <c r="E95" i="2"/>
  <c r="C95" i="2"/>
  <c r="M89" i="2"/>
  <c r="L89" i="2"/>
  <c r="K89" i="2"/>
  <c r="J89" i="2"/>
  <c r="I89" i="2"/>
  <c r="H89" i="2"/>
  <c r="G89" i="2"/>
  <c r="F89" i="2"/>
  <c r="E89" i="2"/>
  <c r="O89" i="2" s="1"/>
  <c r="C89" i="2"/>
  <c r="M87" i="2"/>
  <c r="L87" i="2"/>
  <c r="K87" i="2"/>
  <c r="J87" i="2"/>
  <c r="I87" i="2"/>
  <c r="H87" i="2"/>
  <c r="G87" i="2"/>
  <c r="F87" i="2"/>
  <c r="E87" i="2"/>
  <c r="C87" i="2"/>
  <c r="M83" i="2"/>
  <c r="L83" i="2"/>
  <c r="K83" i="2"/>
  <c r="J83" i="2"/>
  <c r="I83" i="2"/>
  <c r="H83" i="2"/>
  <c r="G83" i="2"/>
  <c r="F83" i="2"/>
  <c r="E83" i="2"/>
  <c r="O83" i="2" s="1"/>
  <c r="C83" i="2"/>
  <c r="M78" i="2"/>
  <c r="L78" i="2"/>
  <c r="K78" i="2"/>
  <c r="J78" i="2"/>
  <c r="I78" i="2"/>
  <c r="H78" i="2"/>
  <c r="G78" i="2"/>
  <c r="F78" i="2"/>
  <c r="E78" i="2"/>
  <c r="C78" i="2"/>
  <c r="M76" i="2"/>
  <c r="L76" i="2"/>
  <c r="K76" i="2"/>
  <c r="J76" i="2"/>
  <c r="I76" i="2"/>
  <c r="H76" i="2"/>
  <c r="G76" i="2"/>
  <c r="F76" i="2"/>
  <c r="E76" i="2"/>
  <c r="O76" i="2" s="1"/>
  <c r="C76" i="2"/>
  <c r="C85" i="2" s="1"/>
  <c r="M72" i="2"/>
  <c r="L72" i="2"/>
  <c r="K72" i="2"/>
  <c r="J72" i="2"/>
  <c r="I72" i="2"/>
  <c r="H72" i="2"/>
  <c r="G72" i="2"/>
  <c r="F72" i="2"/>
  <c r="E72" i="2"/>
  <c r="C72" i="2"/>
  <c r="M70" i="2"/>
  <c r="L70" i="2"/>
  <c r="K70" i="2"/>
  <c r="J70" i="2"/>
  <c r="I70" i="2"/>
  <c r="H70" i="2"/>
  <c r="G70" i="2"/>
  <c r="F70" i="2"/>
  <c r="E70" i="2"/>
  <c r="O70" i="2" s="1"/>
  <c r="C70" i="2"/>
  <c r="M68" i="2"/>
  <c r="L68" i="2"/>
  <c r="K68" i="2"/>
  <c r="J68" i="2"/>
  <c r="I68" i="2"/>
  <c r="H68" i="2"/>
  <c r="G68" i="2"/>
  <c r="F68" i="2"/>
  <c r="E68" i="2"/>
  <c r="C68" i="2"/>
  <c r="M60" i="2"/>
  <c r="L60" i="2"/>
  <c r="K60" i="2"/>
  <c r="J60" i="2"/>
  <c r="I60" i="2"/>
  <c r="H60" i="2"/>
  <c r="G60" i="2"/>
  <c r="F60" i="2"/>
  <c r="E60" i="2"/>
  <c r="O60" i="2" s="1"/>
  <c r="C60" i="2"/>
  <c r="M58" i="2"/>
  <c r="L58" i="2"/>
  <c r="K58" i="2"/>
  <c r="J58" i="2"/>
  <c r="I58" i="2"/>
  <c r="H58" i="2"/>
  <c r="G58" i="2"/>
  <c r="F58" i="2"/>
  <c r="E58" i="2"/>
  <c r="C58" i="2"/>
  <c r="M54" i="2"/>
  <c r="L54" i="2"/>
  <c r="K54" i="2"/>
  <c r="J54" i="2"/>
  <c r="I54" i="2"/>
  <c r="H54" i="2"/>
  <c r="G54" i="2"/>
  <c r="F54" i="2"/>
  <c r="E54" i="2"/>
  <c r="O54" i="2" s="1"/>
  <c r="C54" i="2"/>
  <c r="M52" i="2"/>
  <c r="L52" i="2"/>
  <c r="K52" i="2"/>
  <c r="J52" i="2"/>
  <c r="I52" i="2"/>
  <c r="H52" i="2"/>
  <c r="G52" i="2"/>
  <c r="F52" i="2"/>
  <c r="E52" i="2"/>
  <c r="C52" i="2"/>
  <c r="M50" i="2"/>
  <c r="L50" i="2"/>
  <c r="K50" i="2"/>
  <c r="J50" i="2"/>
  <c r="I50" i="2"/>
  <c r="H50" i="2"/>
  <c r="G50" i="2"/>
  <c r="F50" i="2"/>
  <c r="E50" i="2"/>
  <c r="O50" i="2" s="1"/>
  <c r="C50" i="2"/>
  <c r="M48" i="2"/>
  <c r="L48" i="2"/>
  <c r="K48" i="2"/>
  <c r="J48" i="2"/>
  <c r="I48" i="2"/>
  <c r="H48" i="2"/>
  <c r="G48" i="2"/>
  <c r="F48" i="2"/>
  <c r="E48" i="2"/>
  <c r="C48" i="2"/>
  <c r="M43" i="2"/>
  <c r="L43" i="2"/>
  <c r="K43" i="2"/>
  <c r="J43" i="2"/>
  <c r="I43" i="2"/>
  <c r="H43" i="2"/>
  <c r="G43" i="2"/>
  <c r="F43" i="2"/>
  <c r="E43" i="2"/>
  <c r="O43" i="2" s="1"/>
  <c r="P43" i="2" s="1"/>
  <c r="C43" i="2"/>
  <c r="M41" i="2"/>
  <c r="L41" i="2"/>
  <c r="K41" i="2"/>
  <c r="J41" i="2"/>
  <c r="I41" i="2"/>
  <c r="H41" i="2"/>
  <c r="G41" i="2"/>
  <c r="F41" i="2"/>
  <c r="E41" i="2"/>
  <c r="C41" i="2"/>
  <c r="M38" i="2"/>
  <c r="L38" i="2"/>
  <c r="K38" i="2"/>
  <c r="J38" i="2"/>
  <c r="H38" i="2"/>
  <c r="G38" i="2"/>
  <c r="F38" i="2"/>
  <c r="E38" i="2"/>
  <c r="O38" i="2" s="1"/>
  <c r="P38" i="2" s="1"/>
  <c r="C38" i="2"/>
  <c r="M36" i="2"/>
  <c r="L36" i="2"/>
  <c r="K36" i="2"/>
  <c r="J36" i="2"/>
  <c r="I36" i="2"/>
  <c r="H36" i="2"/>
  <c r="G36" i="2"/>
  <c r="F36" i="2"/>
  <c r="E36" i="2"/>
  <c r="C36" i="2"/>
  <c r="M32" i="2"/>
  <c r="L32" i="2"/>
  <c r="K32" i="2"/>
  <c r="J32" i="2"/>
  <c r="I32" i="2"/>
  <c r="H32" i="2"/>
  <c r="G32" i="2"/>
  <c r="F32" i="2"/>
  <c r="E32" i="2"/>
  <c r="O32" i="2" s="1"/>
  <c r="C32" i="2"/>
  <c r="M30" i="2"/>
  <c r="L30" i="2"/>
  <c r="K30" i="2"/>
  <c r="J30" i="2"/>
  <c r="I30" i="2"/>
  <c r="H30" i="2"/>
  <c r="G30" i="2"/>
  <c r="F30" i="2"/>
  <c r="E30" i="2"/>
  <c r="C30" i="2"/>
  <c r="M25" i="2"/>
  <c r="L25" i="2"/>
  <c r="K25" i="2"/>
  <c r="J25" i="2"/>
  <c r="I25" i="2"/>
  <c r="H25" i="2"/>
  <c r="G25" i="2"/>
  <c r="F25" i="2"/>
  <c r="E25" i="2"/>
  <c r="O25" i="2" s="1"/>
  <c r="C25" i="2"/>
  <c r="M23" i="2"/>
  <c r="L23" i="2"/>
  <c r="K23" i="2"/>
  <c r="J23" i="2"/>
  <c r="I23" i="2"/>
  <c r="H23" i="2"/>
  <c r="G23" i="2"/>
  <c r="F23" i="2"/>
  <c r="E23" i="2"/>
  <c r="C23" i="2"/>
  <c r="M19" i="2"/>
  <c r="L19" i="2"/>
  <c r="K19" i="2"/>
  <c r="J19" i="2"/>
  <c r="I19" i="2"/>
  <c r="H19" i="2"/>
  <c r="G19" i="2"/>
  <c r="F19" i="2"/>
  <c r="E19" i="2"/>
  <c r="O19" i="2" s="1"/>
  <c r="C19" i="2"/>
  <c r="M15" i="2"/>
  <c r="L15" i="2"/>
  <c r="K15" i="2"/>
  <c r="J15" i="2"/>
  <c r="I15" i="2"/>
  <c r="H15" i="2"/>
  <c r="G15" i="2"/>
  <c r="F15" i="2"/>
  <c r="E15" i="2"/>
  <c r="C15" i="2"/>
  <c r="M13" i="2"/>
  <c r="L13" i="2"/>
  <c r="K13" i="2"/>
  <c r="J13" i="2"/>
  <c r="I13" i="2"/>
  <c r="H13" i="2"/>
  <c r="G13" i="2"/>
  <c r="F13" i="2"/>
  <c r="E13" i="2"/>
  <c r="O13" i="2" s="1"/>
  <c r="P40" i="2" s="1"/>
  <c r="C13" i="2"/>
  <c r="M9" i="2"/>
  <c r="L9" i="2"/>
  <c r="K9" i="2"/>
  <c r="J9" i="2"/>
  <c r="I9" i="2"/>
  <c r="H9" i="2"/>
  <c r="G9" i="2"/>
  <c r="F9" i="2"/>
  <c r="E9" i="2"/>
  <c r="C9" i="2"/>
  <c r="C8" i="1" l="1"/>
  <c r="D34" i="2"/>
  <c r="D7" i="2" s="1"/>
  <c r="O9" i="2"/>
  <c r="O15" i="2"/>
  <c r="P42" i="2" s="1"/>
  <c r="O23" i="2"/>
  <c r="O30" i="2"/>
  <c r="O36" i="2"/>
  <c r="P36" i="2" s="1"/>
  <c r="E121" i="2"/>
  <c r="O121" i="2" s="1"/>
  <c r="O118" i="2"/>
  <c r="O41" i="2"/>
  <c r="P41" i="2" s="1"/>
  <c r="O48" i="2"/>
  <c r="O52" i="2"/>
  <c r="O58" i="2"/>
  <c r="O68" i="2"/>
  <c r="O72" i="2"/>
  <c r="O78" i="2"/>
  <c r="O87" i="2"/>
  <c r="O95" i="2"/>
  <c r="O99" i="2"/>
  <c r="O105" i="2"/>
  <c r="O113" i="2"/>
  <c r="O123" i="2"/>
  <c r="O127" i="2"/>
  <c r="O133" i="2"/>
  <c r="F34" i="2"/>
  <c r="J46" i="2"/>
  <c r="J34" i="2"/>
  <c r="F46" i="2"/>
  <c r="G56" i="2"/>
  <c r="K56" i="2"/>
  <c r="G66" i="2"/>
  <c r="K66" i="2"/>
  <c r="G74" i="2"/>
  <c r="K74" i="2"/>
  <c r="E74" i="2"/>
  <c r="I74" i="2"/>
  <c r="M85" i="2"/>
  <c r="G93" i="2"/>
  <c r="K93" i="2"/>
  <c r="K103" i="2"/>
  <c r="G116" i="2"/>
  <c r="K116" i="2"/>
  <c r="G129" i="2"/>
  <c r="K129" i="2"/>
  <c r="E136" i="2"/>
  <c r="I136" i="2"/>
  <c r="M136" i="2"/>
  <c r="K34" i="2"/>
  <c r="B56" i="2"/>
  <c r="H56" i="2"/>
  <c r="L56" i="2"/>
  <c r="C66" i="2"/>
  <c r="B66" i="2" s="1"/>
  <c r="H66" i="2"/>
  <c r="L66" i="2"/>
  <c r="C74" i="2"/>
  <c r="B74" i="2" s="1"/>
  <c r="H74" i="2"/>
  <c r="L74" i="2"/>
  <c r="F85" i="2"/>
  <c r="J85" i="2"/>
  <c r="C93" i="2"/>
  <c r="B93" i="2" s="1"/>
  <c r="H93" i="2"/>
  <c r="L93" i="2"/>
  <c r="C116" i="2"/>
  <c r="B116" i="2" s="1"/>
  <c r="H116" i="2"/>
  <c r="L116" i="2"/>
  <c r="C129" i="2"/>
  <c r="B129" i="2" s="1"/>
  <c r="H129" i="2"/>
  <c r="L129" i="2"/>
  <c r="F136" i="2"/>
  <c r="J136" i="2"/>
  <c r="G34" i="2"/>
  <c r="G46" i="2"/>
  <c r="C136" i="2"/>
  <c r="B136" i="2" s="1"/>
  <c r="H136" i="2"/>
  <c r="G136" i="2"/>
  <c r="B85" i="2"/>
  <c r="H85" i="2"/>
  <c r="L85" i="2"/>
  <c r="G85" i="2"/>
  <c r="K85" i="2"/>
  <c r="E34" i="2"/>
  <c r="O34" i="2" s="1"/>
  <c r="I34" i="2"/>
  <c r="M34" i="2"/>
  <c r="E46" i="2"/>
  <c r="I46" i="2"/>
  <c r="M46" i="2"/>
  <c r="F56" i="2"/>
  <c r="J56" i="2"/>
  <c r="F66" i="2"/>
  <c r="J66" i="2"/>
  <c r="F74" i="2"/>
  <c r="J74" i="2"/>
  <c r="F93" i="2"/>
  <c r="J93" i="2"/>
  <c r="F103" i="2"/>
  <c r="J103" i="2"/>
  <c r="B103" i="2"/>
  <c r="H103" i="2"/>
  <c r="L103" i="2"/>
  <c r="F116" i="2"/>
  <c r="J116" i="2"/>
  <c r="F129" i="2"/>
  <c r="J129" i="2"/>
  <c r="L136" i="2"/>
  <c r="M74" i="2"/>
  <c r="B34" i="2"/>
  <c r="H34" i="2"/>
  <c r="L34" i="2"/>
  <c r="C46" i="2"/>
  <c r="B46" i="2" s="1"/>
  <c r="H46" i="2"/>
  <c r="L46" i="2"/>
  <c r="E56" i="2"/>
  <c r="O56" i="2" s="1"/>
  <c r="I56" i="2"/>
  <c r="M56" i="2"/>
  <c r="E66" i="2"/>
  <c r="I66" i="2"/>
  <c r="M66" i="2"/>
  <c r="E85" i="2"/>
  <c r="I85" i="2"/>
  <c r="E93" i="2"/>
  <c r="O93" i="2" s="1"/>
  <c r="I93" i="2"/>
  <c r="M93" i="2"/>
  <c r="E103" i="2"/>
  <c r="I103" i="2"/>
  <c r="M103" i="2"/>
  <c r="G103" i="2"/>
  <c r="G7" i="2" s="1"/>
  <c r="E116" i="2"/>
  <c r="I116" i="2"/>
  <c r="M116" i="2"/>
  <c r="E129" i="2"/>
  <c r="I129" i="2"/>
  <c r="M129" i="2"/>
  <c r="K136" i="2"/>
  <c r="O116" i="2" l="1"/>
  <c r="O103" i="2"/>
  <c r="O66" i="2"/>
  <c r="O74" i="2"/>
  <c r="O129" i="2"/>
  <c r="O85" i="2"/>
  <c r="O136" i="2"/>
  <c r="O46" i="2"/>
  <c r="K7" i="2"/>
  <c r="Q56" i="2" s="1"/>
  <c r="F7" i="2"/>
  <c r="J7" i="2"/>
  <c r="L7" i="2"/>
  <c r="M7" i="2"/>
  <c r="H7" i="2"/>
  <c r="I7" i="2"/>
  <c r="E7" i="2"/>
  <c r="O7" i="2" l="1"/>
  <c r="Q66" i="2"/>
  <c r="Q85" i="2"/>
  <c r="Q116" i="2"/>
  <c r="Q93" i="2"/>
  <c r="Q103" i="2"/>
  <c r="P46" i="2"/>
  <c r="Q136" i="2"/>
  <c r="P85" i="2"/>
  <c r="P66" i="2"/>
  <c r="Q129" i="2"/>
  <c r="P103" i="2"/>
  <c r="Q46" i="2"/>
  <c r="Q121" i="2"/>
  <c r="Q34" i="2"/>
  <c r="P136" i="2"/>
  <c r="Q74" i="2"/>
  <c r="P74" i="2"/>
  <c r="J39" i="1"/>
  <c r="P56" i="2" l="1"/>
  <c r="P34" i="2"/>
  <c r="F49" i="1"/>
  <c r="J26" i="1"/>
  <c r="F20" i="1"/>
  <c r="D20" i="1"/>
  <c r="H16" i="1"/>
  <c r="F16" i="1"/>
  <c r="D16" i="1"/>
  <c r="J10" i="1"/>
  <c r="H10" i="1"/>
  <c r="F10" i="1"/>
  <c r="D10" i="1"/>
  <c r="E10" i="1"/>
  <c r="G10" i="1"/>
  <c r="I10" i="1"/>
  <c r="K10" i="1"/>
  <c r="L10" i="1"/>
  <c r="D77" i="1"/>
  <c r="E77" i="1"/>
  <c r="F77" i="1"/>
  <c r="G77" i="1"/>
  <c r="H77" i="1"/>
  <c r="I77" i="1"/>
  <c r="J77" i="1"/>
  <c r="K77" i="1"/>
  <c r="L77" i="1"/>
  <c r="D134" i="1" l="1"/>
  <c r="E134" i="1"/>
  <c r="F134" i="1"/>
  <c r="G134" i="1"/>
  <c r="H134" i="1"/>
  <c r="I134" i="1"/>
  <c r="J134" i="1"/>
  <c r="K134" i="1"/>
  <c r="L134" i="1"/>
  <c r="D132" i="1"/>
  <c r="D137" i="1" s="1"/>
  <c r="E132" i="1"/>
  <c r="F132" i="1"/>
  <c r="G132" i="1"/>
  <c r="G137" i="1" s="1"/>
  <c r="H132" i="1"/>
  <c r="H137" i="1" s="1"/>
  <c r="I132" i="1"/>
  <c r="J132" i="1"/>
  <c r="J137" i="1" s="1"/>
  <c r="K132" i="1"/>
  <c r="K137" i="1" s="1"/>
  <c r="L132" i="1"/>
  <c r="L137" i="1" s="1"/>
  <c r="D128" i="1"/>
  <c r="E128" i="1"/>
  <c r="F128" i="1"/>
  <c r="G128" i="1"/>
  <c r="H128" i="1"/>
  <c r="I128" i="1"/>
  <c r="J128" i="1"/>
  <c r="K128" i="1"/>
  <c r="L128" i="1"/>
  <c r="D126" i="1"/>
  <c r="E126" i="1"/>
  <c r="F126" i="1"/>
  <c r="G126" i="1"/>
  <c r="H126" i="1"/>
  <c r="I126" i="1"/>
  <c r="J126" i="1"/>
  <c r="K126" i="1"/>
  <c r="L126" i="1"/>
  <c r="D124" i="1"/>
  <c r="E124" i="1"/>
  <c r="F124" i="1"/>
  <c r="G124" i="1"/>
  <c r="H124" i="1"/>
  <c r="I124" i="1"/>
  <c r="J124" i="1"/>
  <c r="K124" i="1"/>
  <c r="L124" i="1"/>
  <c r="K122" i="1"/>
  <c r="K119" i="1"/>
  <c r="L119" i="1"/>
  <c r="L122" i="1" s="1"/>
  <c r="D119" i="1"/>
  <c r="D122" i="1" s="1"/>
  <c r="E119" i="1"/>
  <c r="E122" i="1" s="1"/>
  <c r="F119" i="1"/>
  <c r="F122" i="1" s="1"/>
  <c r="G119" i="1"/>
  <c r="G122" i="1" s="1"/>
  <c r="H119" i="1"/>
  <c r="H122" i="1" s="1"/>
  <c r="I119" i="1"/>
  <c r="I122" i="1" s="1"/>
  <c r="J119" i="1"/>
  <c r="J122" i="1" s="1"/>
  <c r="B122" i="1"/>
  <c r="D114" i="1"/>
  <c r="E114" i="1"/>
  <c r="F114" i="1"/>
  <c r="G114" i="1"/>
  <c r="H114" i="1"/>
  <c r="I114" i="1"/>
  <c r="J114" i="1"/>
  <c r="K114" i="1"/>
  <c r="L114" i="1"/>
  <c r="D108" i="1"/>
  <c r="E108" i="1"/>
  <c r="F108" i="1"/>
  <c r="G108" i="1"/>
  <c r="H108" i="1"/>
  <c r="I108" i="1"/>
  <c r="J108" i="1"/>
  <c r="K108" i="1"/>
  <c r="L108" i="1"/>
  <c r="D106" i="1"/>
  <c r="E106" i="1"/>
  <c r="F106" i="1"/>
  <c r="G106" i="1"/>
  <c r="H106" i="1"/>
  <c r="I106" i="1"/>
  <c r="J106" i="1"/>
  <c r="J117" i="1" s="1"/>
  <c r="K106" i="1"/>
  <c r="L106" i="1"/>
  <c r="D102" i="1"/>
  <c r="E102" i="1"/>
  <c r="F102" i="1"/>
  <c r="G102" i="1"/>
  <c r="H102" i="1"/>
  <c r="I102" i="1"/>
  <c r="J102" i="1"/>
  <c r="K102" i="1"/>
  <c r="L102" i="1"/>
  <c r="D100" i="1"/>
  <c r="E100" i="1"/>
  <c r="F100" i="1"/>
  <c r="G100" i="1"/>
  <c r="H100" i="1"/>
  <c r="I100" i="1"/>
  <c r="J100" i="1"/>
  <c r="K100" i="1"/>
  <c r="L100" i="1"/>
  <c r="D98" i="1"/>
  <c r="E98" i="1"/>
  <c r="F98" i="1"/>
  <c r="G98" i="1"/>
  <c r="H98" i="1"/>
  <c r="I98" i="1"/>
  <c r="J98" i="1"/>
  <c r="K98" i="1"/>
  <c r="L98" i="1"/>
  <c r="D90" i="1"/>
  <c r="E90" i="1"/>
  <c r="F90" i="1"/>
  <c r="G90" i="1"/>
  <c r="H90" i="1"/>
  <c r="I90" i="1"/>
  <c r="J90" i="1"/>
  <c r="K90" i="1"/>
  <c r="L90" i="1"/>
  <c r="D88" i="1"/>
  <c r="E88" i="1"/>
  <c r="F88" i="1"/>
  <c r="G88" i="1"/>
  <c r="H88" i="1"/>
  <c r="I88" i="1"/>
  <c r="J88" i="1"/>
  <c r="K88" i="1"/>
  <c r="L88" i="1"/>
  <c r="D84" i="1"/>
  <c r="E84" i="1"/>
  <c r="F84" i="1"/>
  <c r="G84" i="1"/>
  <c r="H84" i="1"/>
  <c r="I84" i="1"/>
  <c r="J84" i="1"/>
  <c r="K84" i="1"/>
  <c r="L84" i="1"/>
  <c r="D79" i="1"/>
  <c r="E79" i="1"/>
  <c r="F79" i="1"/>
  <c r="G79" i="1"/>
  <c r="H79" i="1"/>
  <c r="I79" i="1"/>
  <c r="J79" i="1"/>
  <c r="J86" i="1" s="1"/>
  <c r="K79" i="1"/>
  <c r="L79" i="1"/>
  <c r="D73" i="1"/>
  <c r="E73" i="1"/>
  <c r="F73" i="1"/>
  <c r="G73" i="1"/>
  <c r="H73" i="1"/>
  <c r="I73" i="1"/>
  <c r="J73" i="1"/>
  <c r="K73" i="1"/>
  <c r="L73" i="1"/>
  <c r="D71" i="1"/>
  <c r="E71" i="1"/>
  <c r="F71" i="1"/>
  <c r="G71" i="1"/>
  <c r="H71" i="1"/>
  <c r="I71" i="1"/>
  <c r="J71" i="1"/>
  <c r="K71" i="1"/>
  <c r="L71" i="1"/>
  <c r="D69" i="1"/>
  <c r="E69" i="1"/>
  <c r="F69" i="1"/>
  <c r="G69" i="1"/>
  <c r="H69" i="1"/>
  <c r="I69" i="1"/>
  <c r="J69" i="1"/>
  <c r="K69" i="1"/>
  <c r="L69" i="1"/>
  <c r="D61" i="1"/>
  <c r="E61" i="1"/>
  <c r="F61" i="1"/>
  <c r="G61" i="1"/>
  <c r="H61" i="1"/>
  <c r="I61" i="1"/>
  <c r="J61" i="1"/>
  <c r="K61" i="1"/>
  <c r="L61" i="1"/>
  <c r="D59" i="1"/>
  <c r="E59" i="1"/>
  <c r="F59" i="1"/>
  <c r="G59" i="1"/>
  <c r="H59" i="1"/>
  <c r="I59" i="1"/>
  <c r="J59" i="1"/>
  <c r="J67" i="1" s="1"/>
  <c r="K59" i="1"/>
  <c r="L59" i="1"/>
  <c r="D96" i="1"/>
  <c r="E96" i="1"/>
  <c r="F96" i="1"/>
  <c r="G96" i="1"/>
  <c r="H96" i="1"/>
  <c r="I96" i="1"/>
  <c r="J96" i="1"/>
  <c r="J104" i="1" s="1"/>
  <c r="K96" i="1"/>
  <c r="L96" i="1"/>
  <c r="D55" i="1"/>
  <c r="E55" i="1"/>
  <c r="F55" i="1"/>
  <c r="G55" i="1"/>
  <c r="H55" i="1"/>
  <c r="I55" i="1"/>
  <c r="J55" i="1"/>
  <c r="K55" i="1"/>
  <c r="L55" i="1"/>
  <c r="D53" i="1"/>
  <c r="E53" i="1"/>
  <c r="F53" i="1"/>
  <c r="G53" i="1"/>
  <c r="H53" i="1"/>
  <c r="I53" i="1"/>
  <c r="J53" i="1"/>
  <c r="K53" i="1"/>
  <c r="L53" i="1"/>
  <c r="D51" i="1"/>
  <c r="E51" i="1"/>
  <c r="F51" i="1"/>
  <c r="G51" i="1"/>
  <c r="H51" i="1"/>
  <c r="I51" i="1"/>
  <c r="J51" i="1"/>
  <c r="K51" i="1"/>
  <c r="L51" i="1"/>
  <c r="D49" i="1"/>
  <c r="E49" i="1"/>
  <c r="G49" i="1"/>
  <c r="H49" i="1"/>
  <c r="I49" i="1"/>
  <c r="J49" i="1"/>
  <c r="J57" i="1" s="1"/>
  <c r="K49" i="1"/>
  <c r="L49" i="1"/>
  <c r="D44" i="1"/>
  <c r="E44" i="1"/>
  <c r="F44" i="1"/>
  <c r="G44" i="1"/>
  <c r="H44" i="1"/>
  <c r="I44" i="1"/>
  <c r="J44" i="1"/>
  <c r="J47" i="1" s="1"/>
  <c r="K44" i="1"/>
  <c r="L44" i="1"/>
  <c r="D42" i="1"/>
  <c r="E42" i="1"/>
  <c r="F42" i="1"/>
  <c r="G42" i="1"/>
  <c r="H42" i="1"/>
  <c r="I42" i="1"/>
  <c r="J42" i="1"/>
  <c r="K42" i="1"/>
  <c r="L42" i="1"/>
  <c r="D39" i="1"/>
  <c r="E39" i="1"/>
  <c r="F39" i="1"/>
  <c r="G39" i="1"/>
  <c r="I39" i="1"/>
  <c r="K39" i="1"/>
  <c r="L39" i="1"/>
  <c r="D37" i="1"/>
  <c r="E37" i="1"/>
  <c r="F37" i="1"/>
  <c r="G37" i="1"/>
  <c r="H37" i="1"/>
  <c r="I37" i="1"/>
  <c r="J37" i="1"/>
  <c r="K37" i="1"/>
  <c r="L37" i="1"/>
  <c r="E16" i="1"/>
  <c r="G16" i="1"/>
  <c r="I16" i="1"/>
  <c r="J16" i="1"/>
  <c r="K16" i="1"/>
  <c r="L16" i="1"/>
  <c r="D33" i="1"/>
  <c r="E33" i="1"/>
  <c r="F33" i="1"/>
  <c r="G33" i="1"/>
  <c r="H33" i="1"/>
  <c r="I33" i="1"/>
  <c r="J33" i="1"/>
  <c r="K33" i="1"/>
  <c r="L33" i="1"/>
  <c r="D31" i="1"/>
  <c r="E31" i="1"/>
  <c r="F31" i="1"/>
  <c r="G31" i="1"/>
  <c r="H31" i="1"/>
  <c r="I31" i="1"/>
  <c r="J31" i="1"/>
  <c r="K31" i="1"/>
  <c r="L31" i="1"/>
  <c r="D26" i="1"/>
  <c r="E26" i="1"/>
  <c r="F26" i="1"/>
  <c r="G26" i="1"/>
  <c r="H26" i="1"/>
  <c r="I26" i="1"/>
  <c r="K26" i="1"/>
  <c r="L26" i="1"/>
  <c r="D24" i="1"/>
  <c r="E24" i="1"/>
  <c r="F24" i="1"/>
  <c r="G24" i="1"/>
  <c r="H24" i="1"/>
  <c r="I24" i="1"/>
  <c r="J24" i="1"/>
  <c r="K24" i="1"/>
  <c r="L24" i="1"/>
  <c r="E20" i="1"/>
  <c r="G20" i="1"/>
  <c r="H20" i="1"/>
  <c r="I20" i="1"/>
  <c r="J20" i="1"/>
  <c r="K20" i="1"/>
  <c r="L20" i="1"/>
  <c r="D14" i="1"/>
  <c r="E14" i="1"/>
  <c r="F14" i="1"/>
  <c r="G14" i="1"/>
  <c r="H14" i="1"/>
  <c r="I14" i="1"/>
  <c r="J14" i="1"/>
  <c r="J35" i="1" s="1"/>
  <c r="K14" i="1"/>
  <c r="L14" i="1"/>
  <c r="J94" i="1" l="1"/>
  <c r="M122" i="1"/>
  <c r="L130" i="1"/>
  <c r="J75" i="1"/>
  <c r="J8" i="1" s="1"/>
  <c r="J130" i="1"/>
  <c r="F130" i="1"/>
  <c r="L57" i="1"/>
  <c r="H57" i="1"/>
  <c r="K86" i="1"/>
  <c r="G86" i="1"/>
  <c r="H130" i="1"/>
  <c r="L86" i="1"/>
  <c r="H86" i="1"/>
  <c r="D86" i="1"/>
  <c r="M86" i="1" s="1"/>
  <c r="K130" i="1"/>
  <c r="G130" i="1"/>
  <c r="B137" i="1"/>
  <c r="I137" i="1"/>
  <c r="E137" i="1"/>
  <c r="K57" i="1"/>
  <c r="F86" i="1"/>
  <c r="B130" i="1"/>
  <c r="I130" i="1"/>
  <c r="E130" i="1"/>
  <c r="D35" i="1"/>
  <c r="F57" i="1"/>
  <c r="B86" i="1"/>
  <c r="I86" i="1"/>
  <c r="E86" i="1"/>
  <c r="G47" i="1"/>
  <c r="L47" i="1"/>
  <c r="G57" i="1"/>
  <c r="K47" i="1"/>
  <c r="F137" i="1"/>
  <c r="M137" i="1" s="1"/>
  <c r="I47" i="1"/>
  <c r="E47" i="1"/>
  <c r="E57" i="1"/>
  <c r="H47" i="1"/>
  <c r="D47" i="1"/>
  <c r="I57" i="1"/>
  <c r="D57" i="1"/>
  <c r="L94" i="1"/>
  <c r="H94" i="1"/>
  <c r="D94" i="1"/>
  <c r="F117" i="1"/>
  <c r="D130" i="1"/>
  <c r="M130" i="1" s="1"/>
  <c r="F47" i="1"/>
  <c r="L75" i="1"/>
  <c r="H75" i="1"/>
  <c r="D75" i="1"/>
  <c r="M75" i="1" s="1"/>
  <c r="L117" i="1"/>
  <c r="H117" i="1"/>
  <c r="D117" i="1"/>
  <c r="M117" i="1" s="1"/>
  <c r="B94" i="1"/>
  <c r="I94" i="1"/>
  <c r="E94" i="1"/>
  <c r="K104" i="1"/>
  <c r="G104" i="1"/>
  <c r="E104" i="1"/>
  <c r="L104" i="1"/>
  <c r="H104" i="1"/>
  <c r="D104" i="1"/>
  <c r="B117" i="1"/>
  <c r="I117" i="1"/>
  <c r="E117" i="1"/>
  <c r="K117" i="1"/>
  <c r="G117" i="1"/>
  <c r="I104" i="1"/>
  <c r="F75" i="1"/>
  <c r="F104" i="1"/>
  <c r="F67" i="1"/>
  <c r="K94" i="1"/>
  <c r="G94" i="1"/>
  <c r="B67" i="1"/>
  <c r="B8" i="1" s="1"/>
  <c r="I67" i="1"/>
  <c r="E67" i="1"/>
  <c r="F35" i="1"/>
  <c r="I75" i="1"/>
  <c r="E75" i="1"/>
  <c r="F94" i="1"/>
  <c r="I35" i="1"/>
  <c r="L67" i="1"/>
  <c r="H67" i="1"/>
  <c r="D67" i="1"/>
  <c r="M67" i="1" s="1"/>
  <c r="K75" i="1"/>
  <c r="G75" i="1"/>
  <c r="K67" i="1"/>
  <c r="G67" i="1"/>
  <c r="E35" i="1"/>
  <c r="H35" i="1"/>
  <c r="L35" i="1"/>
  <c r="K35" i="1"/>
  <c r="G35" i="1"/>
  <c r="M104" i="1" l="1"/>
  <c r="M35" i="1"/>
  <c r="M57" i="1"/>
  <c r="M94" i="1"/>
  <c r="M47" i="1"/>
  <c r="L8" i="1"/>
  <c r="K8" i="1"/>
  <c r="G8" i="1"/>
  <c r="F8" i="1"/>
  <c r="D8" i="1"/>
  <c r="E8" i="1"/>
  <c r="H8" i="1"/>
  <c r="I8" i="1"/>
  <c r="M8" i="1" l="1"/>
</calcChain>
</file>

<file path=xl/sharedStrings.xml><?xml version="1.0" encoding="utf-8"?>
<sst xmlns="http://schemas.openxmlformats.org/spreadsheetml/2006/main" count="324" uniqueCount="134">
  <si>
    <t>РЕЕСТР ИНВЕСТИЦИОННЫХ ПРОЕКТОВ</t>
  </si>
  <si>
    <t xml:space="preserve">Октябрьского  района Ростовской области </t>
  </si>
  <si>
    <t>на 2024 год</t>
  </si>
  <si>
    <t>Отрасли и направления финансирования</t>
  </si>
  <si>
    <t>Объем инвестиций, всего</t>
  </si>
  <si>
    <t xml:space="preserve">    Источники инвестиций</t>
  </si>
  <si>
    <t>Федеральный бюджет</t>
  </si>
  <si>
    <t>Областной бюджет</t>
  </si>
  <si>
    <t>Районный бюджет</t>
  </si>
  <si>
    <t>Средства предприятий</t>
  </si>
  <si>
    <t>Средства населения</t>
  </si>
  <si>
    <t>Утвержденный план</t>
  </si>
  <si>
    <t>План</t>
  </si>
  <si>
    <t>Факт</t>
  </si>
  <si>
    <t>в разрезе поселений</t>
  </si>
  <si>
    <t>Персиановское сельское поселение</t>
  </si>
  <si>
    <t>Каменоломненское городское поселение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</si>
  <si>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</si>
  <si>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</si>
  <si>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</si>
  <si>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Красюковское сельское поселение</t>
  </si>
  <si>
    <t>Краснолучское сельское поселение</t>
  </si>
  <si>
    <t>Коммунарское сельское поселение</t>
  </si>
  <si>
    <t>Краснокутское сельское поселение</t>
  </si>
  <si>
    <t>Мокрологское сельское поселение</t>
  </si>
  <si>
    <t>Кривянское сельское поселение</t>
  </si>
  <si>
    <t>Керчикское сельское поселение</t>
  </si>
  <si>
    <t>Строительство индивидуального жилья   (план 35,260 тыс.кв. )</t>
  </si>
  <si>
    <t>ООО "Донметан" Строительство Крио АЗС (ГЗС), Краснокутское п..</t>
  </si>
  <si>
    <t>ООО "ГСПГТ-Новочеркасск",Строительство комплекса по сжижению природного газа на территории ст.Кривянской</t>
  </si>
  <si>
    <t>ОБЪЕМ ИНВЕСТИЦИЙ - ВСЕГО</t>
  </si>
  <si>
    <t>ГАЗИФИКАЦИЯ, всего, в том числе</t>
  </si>
  <si>
    <t xml:space="preserve">ИП Коляда Е.И., Строительство блокированного
жилого домар.п. Каменоломни, пер. Октябрьский  № 69, кв1-8, (пл.709 кв.м.)
</t>
  </si>
  <si>
    <t xml:space="preserve">ИП Омаров Е.А.Строительство блокированного
жилого дома р.п. Каменоломни, ул. Мира 17
61:28:0120112:615 пл.  174 кв.м                             61:28:0120112:616 пл. 105 кв. м                             61:28:0120112:617 пл. 68 кв.м
</t>
  </si>
  <si>
    <t>ЖИЛИЩНОЕ СТРОИТЕЛЬСТВО всего, в том числе</t>
  </si>
  <si>
    <t>ОБРАЗОВАНИЕ всего, в том числе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</si>
  <si>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</si>
  <si>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Комплектование книжных фондов библиотек муниципальных образований</t>
  </si>
  <si>
    <t>Приобретение компьютерного оборудования для Межпоселенческой центральной библиотеки Октябрьского района Ростовской области</t>
  </si>
  <si>
    <t>КУЛЬТУРА всего, в том числе</t>
  </si>
  <si>
    <t>СПОРТ всего.в том числе</t>
  </si>
  <si>
    <t>Строительство бассейна в п.Персиановский</t>
  </si>
  <si>
    <t>Реконструкция объекта незавершенного строительства – физкультурно-оздоровительный комплекс в х. Ильичевка</t>
  </si>
  <si>
    <t xml:space="preserve">Субсидия на обеспечение развития и укрепления материально-технической базы домов культуры в населенных пунктах с числом жителей до 50,0 тыс. человек </t>
  </si>
  <si>
    <t>ЗДРАВООХРАНЕНИЕ всего, в том числе</t>
  </si>
  <si>
    <t>Субсидия на приобретение основных средств (ФАП х.Киреевка)</t>
  </si>
  <si>
    <t>Субсидия на приобретение основных средств (модуль КТ)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</si>
  <si>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</si>
  <si>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</si>
  <si>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>ЖИЛИЩНО-КОММУНАЛЬНОЕ ХОЗЯЙСТВО и БЛАГОУСТРОЙСТВО всего, в том числе</t>
  </si>
  <si>
    <t>Благоустройство парковой зоны  по ул. Школьная 20, п. Верхнегрушевский, Коммунарское с.п.</t>
  </si>
  <si>
    <t>Благоустройство парковой зоны  по адресу: Россия, Ростовская область, Октябрьский район, п. Новозарянский,Мокрологское поселение</t>
  </si>
  <si>
    <t>ЖЕЛЕЗНОДОРОЖНЫЙ ТРАНСПОРТ всего, в том числе</t>
  </si>
  <si>
    <t>Оснащение системами пожарной автоматики зданий кубовой на ст. Каменоломни</t>
  </si>
  <si>
    <t>Система технической диагностики устройств железнодорожной автоматики и телемеханики станции Каменоломни</t>
  </si>
  <si>
    <t xml:space="preserve">Техническое перевооружение сетей ст. Каменоломни </t>
  </si>
  <si>
    <t>Оснащение ж/д моста через реку на 1139 км. Перегона Шахтная-Каменоломни</t>
  </si>
  <si>
    <t>Участок Персиановка-Локомотивстрой, путь нечетный, 1158 км ПК 1-1164 км ПК 5</t>
  </si>
  <si>
    <t>СЕЛЬСКОЕ ХОЗЯЙСТВО всего, в том числе</t>
  </si>
  <si>
    <t>ООО "Индюшкин Двор", модернизация производства</t>
  </si>
  <si>
    <t>ИП глава КФХ Мамаева Н.С. -развитие животноводства</t>
  </si>
  <si>
    <t>ООО "Краснокутское"</t>
  </si>
  <si>
    <t>ООО "АП Бессергеневское"</t>
  </si>
  <si>
    <t>СПК им. Кирова, комбайн</t>
  </si>
  <si>
    <t xml:space="preserve">ООО "Маркинская ПФ" </t>
  </si>
  <si>
    <t>ООО "Донская степь",  с/х инвентарь</t>
  </si>
  <si>
    <t>ОАО Ленинградское филиал "Кадамовское"</t>
  </si>
  <si>
    <t>ООО "Родина"</t>
  </si>
  <si>
    <t>ООО "Артемовец"</t>
  </si>
  <si>
    <t>ИП глава КФХ Копылов А.А.</t>
  </si>
  <si>
    <t>ИП глава КФХ Луганцев Д.Н.</t>
  </si>
  <si>
    <t>ООО "Заря Дона"</t>
  </si>
  <si>
    <t>ООО "Урожай-92"</t>
  </si>
  <si>
    <t>ИП глава КФХ Солонцов Е.И.</t>
  </si>
  <si>
    <t>ИП глава КФХ Фурсов Р.В.</t>
  </si>
  <si>
    <t>ИП глава КФХ Виниченко</t>
  </si>
  <si>
    <t>ИП глава КФХ Клапышко В.С.</t>
  </si>
  <si>
    <t>ИП глава КФХ Погодин В.Н.</t>
  </si>
  <si>
    <t>ИП глава КФХ Поляков В.П.</t>
  </si>
  <si>
    <t>ИП глава КФХ Сорокин В.Б.</t>
  </si>
  <si>
    <t>ИП глава КФХ Хузуну С.И.</t>
  </si>
  <si>
    <t>ИП глава КФХ Нестеренко Р.Г.</t>
  </si>
  <si>
    <t>ИП глава КФХ Сарин А.С.</t>
  </si>
  <si>
    <t>ИП Сидоренко Э.Е. Строительство склада хранения сырья и готовой продукции, Кривянское с.п.</t>
  </si>
  <si>
    <t>ТОРГОВЛЯ, СФЕРА УСЛУГ всего, в том числе</t>
  </si>
  <si>
    <t>ООО "МакЛоджистик" Строительство СТО и торговых павильонов</t>
  </si>
  <si>
    <t xml:space="preserve">ООО "Венталл-Дон", строительство цеха по производству минераловатных «Сэндвич-панелей» </t>
  </si>
  <si>
    <t>ПРОМЫШЛЕННОСТЬ всего, в том числе</t>
  </si>
  <si>
    <t>ООО "КСМК-Север", строительство 2 очереди завода</t>
  </si>
  <si>
    <t>Строительство цеха горячего цинкования (Рожок В.Б.)</t>
  </si>
  <si>
    <t>Кондитерский цех, ИП Сенаторов Николай Александрович</t>
  </si>
  <si>
    <t>ООО "ЮГПРОМСНАБ" Линия по дроблению, сушки и фасовки сыпучих материалов. Краснолучское п.</t>
  </si>
  <si>
    <t>ООО "Шахта "Октябрьская-Южная",приобретение оборудования</t>
  </si>
  <si>
    <t>ООО "Новая вагоноремонтная компания", приобретение спецоборудования</t>
  </si>
  <si>
    <t>ООО "Этна" Строительство склада готовой продукции, реконструкция газового хозяйства</t>
  </si>
  <si>
    <t>ООО "НИТРО СИБИРЬ ДОН" (Приобретение оборудования)</t>
  </si>
  <si>
    <t>ООО "ЮТЭР", приобретение оборудования</t>
  </si>
  <si>
    <t>Инвестиции за счет средств фонда местного развития</t>
  </si>
  <si>
    <t>Модернизация и дополнительное оснащение компьютерным оборудованием, оборудованием для видеоконференции, Администрация района</t>
  </si>
  <si>
    <t>ЭЛЕКТРОСНАБЖЕНИЕ, в том числе</t>
  </si>
  <si>
    <t>Реконструкция ВЛ 10кВТ-Родина,подстанция Ш-42</t>
  </si>
  <si>
    <t>Обеспечение жильем молодых семей</t>
  </si>
  <si>
    <t>Обеспечение предоставления жилых помещений детям-сиротам и детям, оставшимся без попечения родителей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</si>
  <si>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</si>
  <si>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Контактная сеть Шахтная (искл.) Локомотивстрой № 22621, ст. Персиановка</t>
  </si>
  <si>
    <t>Прочие обьекты (не распределенные по поселениям)</t>
  </si>
  <si>
    <t>Заместитель главы Администрации района</t>
  </si>
  <si>
    <t>С.В.Федосеев</t>
  </si>
  <si>
    <t xml:space="preserve">ООО "Ростовская торговая база"Реконструкция 
здания котельной под прачечную"  </t>
  </si>
  <si>
    <t xml:space="preserve">Приобретение специализированной коммунальной техники </t>
  </si>
  <si>
    <t>Приобретение и установка комплекса измерения скорости транспортных средств фоторадарного "КОРДОН-ПРО"</t>
  </si>
  <si>
    <t>Поселения</t>
  </si>
  <si>
    <t>% от общего объема инвестиций</t>
  </si>
  <si>
    <t>в разрезе поселений Октябрьского  района Ростовской области на 2024 год</t>
  </si>
  <si>
    <t>Персиановское с.п.</t>
  </si>
  <si>
    <t>Каменоломненское г.п.</t>
  </si>
  <si>
    <t>Алексеевское с.п.</t>
  </si>
  <si>
    <t>Артемовское с.п.</t>
  </si>
  <si>
    <t>Бессергеневское с.п.</t>
  </si>
  <si>
    <t>Красюковское с.п.</t>
  </si>
  <si>
    <t>Краснолучское с.п.</t>
  </si>
  <si>
    <t>Коммунарское с.п.</t>
  </si>
  <si>
    <t>Краснокутское с.п.</t>
  </si>
  <si>
    <t>Керчикское с.п.</t>
  </si>
  <si>
    <t>Кривянское с.п.</t>
  </si>
  <si>
    <t>Мокрологское с.п.</t>
  </si>
  <si>
    <t>Строительство индивидуального жилья  (план 35,260 тыс.кв. )</t>
  </si>
  <si>
    <t>СПК им. Кирова, сельхозинвентарь</t>
  </si>
  <si>
    <t xml:space="preserve">Уточненный план </t>
  </si>
  <si>
    <t>объем бюдж.инвестиций</t>
  </si>
  <si>
    <t>Объем бюджетных инв-й,</t>
  </si>
  <si>
    <t>всего</t>
  </si>
  <si>
    <t>% частных инвестиций</t>
  </si>
  <si>
    <t>% бюдж.инвестиций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</si>
</sst>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D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31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8" fillId="0" borderId="7" xfId="1" applyFont="1" applyBorder="1" applyAlignment="1">
      <alignment vertical="center" wrapText="1"/>
    </xf>
    <xf numFmtId="0" fontId="9" fillId="0" borderId="0" xfId="0" applyFont="1"/>
    <xf numFmtId="0" fontId="3" fillId="0" borderId="0" xfId="0" applyFont="1" applyFill="1"/>
    <xf numFmtId="4" fontId="10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/>
    <xf numFmtId="4" fontId="10" fillId="0" borderId="1" xfId="0" applyNumberFormat="1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Fill="1"/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0" xfId="0" applyFont="1"/>
    <xf numFmtId="4" fontId="13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" fontId="14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0" xfId="0" applyFont="1"/>
    <xf numFmtId="0" fontId="14" fillId="0" borderId="1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164" fontId="14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/>
    <xf numFmtId="4" fontId="14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/>
    <xf numFmtId="0" fontId="14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top" wrapText="1"/>
    </xf>
    <xf numFmtId="2" fontId="17" fillId="0" borderId="0" xfId="0" applyNumberFormat="1" applyFont="1" applyFill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vertical="center"/>
    </xf>
    <xf numFmtId="4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14" fillId="0" borderId="1" xfId="0" applyFont="1" applyFill="1" applyBorder="1" applyAlignment="1">
      <alignment horizontal="left" wrapText="1"/>
    </xf>
    <xf numFmtId="0" fontId="6" fillId="0" borderId="0" xfId="0" applyFont="1" applyAlignment="1"/>
    <xf numFmtId="0" fontId="7" fillId="0" borderId="0" xfId="0" applyFont="1"/>
    <xf numFmtId="0" fontId="18" fillId="0" borderId="0" xfId="0" applyFont="1" applyAlignment="1">
      <alignment vertical="center"/>
    </xf>
    <xf numFmtId="0" fontId="8" fillId="0" borderId="1" xfId="3" applyFont="1" applyFill="1" applyBorder="1" applyAlignment="1" applyProtection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4" fontId="8" fillId="0" borderId="7" xfId="0" applyNumberFormat="1" applyFont="1" applyFill="1" applyBorder="1" applyAlignment="1">
      <alignment horizontal="center" vertical="top"/>
    </xf>
    <xf numFmtId="0" fontId="8" fillId="0" borderId="0" xfId="0" applyFont="1" applyAlignment="1">
      <alignment vertical="top"/>
    </xf>
    <xf numFmtId="0" fontId="6" fillId="0" borderId="7" xfId="0" applyFont="1" applyBorder="1" applyAlignment="1">
      <alignment vertical="top" wrapText="1"/>
    </xf>
    <xf numFmtId="4" fontId="6" fillId="0" borderId="7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top"/>
    </xf>
    <xf numFmtId="4" fontId="8" fillId="0" borderId="4" xfId="0" applyNumberFormat="1" applyFont="1" applyBorder="1" applyAlignment="1">
      <alignment horizontal="center" vertical="top"/>
    </xf>
    <xf numFmtId="4" fontId="6" fillId="0" borderId="4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4" fontId="13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4" fontId="1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left" vertical="center" wrapText="1"/>
    </xf>
    <xf numFmtId="4" fontId="19" fillId="0" borderId="1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left" vertical="top" wrapText="1"/>
    </xf>
    <xf numFmtId="4" fontId="11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/>
    <xf numFmtId="4" fontId="2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4" fontId="13" fillId="0" borderId="1" xfId="0" applyNumberFormat="1" applyFont="1" applyFill="1" applyBorder="1" applyAlignment="1">
      <alignment horizontal="left" vertical="top" wrapText="1"/>
    </xf>
    <xf numFmtId="4" fontId="19" fillId="0" borderId="1" xfId="0" applyNumberFormat="1" applyFont="1" applyFill="1" applyBorder="1" applyAlignment="1">
      <alignment horizontal="left" vertical="top" wrapText="1"/>
    </xf>
    <xf numFmtId="4" fontId="23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2" fontId="24" fillId="0" borderId="0" xfId="0" applyNumberFormat="1" applyFont="1" applyFill="1" applyAlignment="1">
      <alignment horizontal="left" vertical="top" wrapText="1"/>
    </xf>
    <xf numFmtId="0" fontId="19" fillId="0" borderId="1" xfId="3" applyFont="1" applyFill="1" applyBorder="1" applyAlignment="1" applyProtection="1">
      <alignment horizontal="left" vertical="top" wrapText="1"/>
    </xf>
    <xf numFmtId="4" fontId="19" fillId="0" borderId="1" xfId="0" applyNumberFormat="1" applyFont="1" applyFill="1" applyBorder="1" applyAlignment="1">
      <alignment horizontal="center"/>
    </xf>
    <xf numFmtId="0" fontId="19" fillId="0" borderId="7" xfId="0" applyFont="1" applyFill="1" applyBorder="1" applyAlignment="1">
      <alignment horizontal="left" vertical="top" wrapText="1"/>
    </xf>
    <xf numFmtId="4" fontId="19" fillId="0" borderId="7" xfId="0" applyNumberFormat="1" applyFont="1" applyFill="1" applyBorder="1" applyAlignment="1">
      <alignment horizontal="center" vertical="top"/>
    </xf>
    <xf numFmtId="0" fontId="4" fillId="0" borderId="7" xfId="0" applyFont="1" applyBorder="1" applyAlignment="1">
      <alignment vertical="top" wrapText="1"/>
    </xf>
    <xf numFmtId="4" fontId="4" fillId="0" borderId="7" xfId="0" applyNumberFormat="1" applyFont="1" applyBorder="1" applyAlignment="1">
      <alignment horizontal="center" vertical="top"/>
    </xf>
    <xf numFmtId="4" fontId="19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4" fontId="23" fillId="0" borderId="4" xfId="0" applyNumberFormat="1" applyFont="1" applyFill="1" applyBorder="1" applyAlignment="1">
      <alignment horizontal="left" vertical="top" wrapText="1"/>
    </xf>
    <xf numFmtId="4" fontId="19" fillId="0" borderId="4" xfId="0" applyNumberFormat="1" applyFont="1" applyBorder="1" applyAlignment="1">
      <alignment horizontal="center" vertical="top"/>
    </xf>
    <xf numFmtId="4" fontId="4" fillId="0" borderId="4" xfId="0" applyNumberFormat="1" applyFont="1" applyFill="1" applyBorder="1" applyAlignment="1">
      <alignment horizontal="left" vertical="top" wrapText="1"/>
    </xf>
    <xf numFmtId="4" fontId="4" fillId="0" borderId="4" xfId="0" applyNumberFormat="1" applyFont="1" applyBorder="1" applyAlignment="1">
      <alignment horizontal="center" vertical="top"/>
    </xf>
    <xf numFmtId="4" fontId="4" fillId="0" borderId="4" xfId="0" applyNumberFormat="1" applyFont="1" applyBorder="1" applyAlignment="1">
      <alignment horizontal="center" vertical="center"/>
    </xf>
    <xf numFmtId="4" fontId="22" fillId="0" borderId="7" xfId="0" applyNumberFormat="1" applyFont="1" applyFill="1" applyBorder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top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0" fontId="25" fillId="0" borderId="7" xfId="1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14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/>
    <xf numFmtId="0" fontId="11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/>
    <xf numFmtId="4" fontId="8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/>
    </xf>
    <xf numFmtId="4" fontId="6" fillId="0" borderId="2" xfId="0" applyNumberFormat="1" applyFont="1" applyFill="1" applyBorder="1"/>
    <xf numFmtId="4" fontId="7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top"/>
    </xf>
    <xf numFmtId="4" fontId="6" fillId="0" borderId="6" xfId="0" applyNumberFormat="1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4" fontId="8" fillId="0" borderId="5" xfId="0" applyNumberFormat="1" applyFont="1" applyBorder="1" applyAlignment="1">
      <alignment horizontal="center" vertical="top"/>
    </xf>
    <xf numFmtId="4" fontId="6" fillId="0" borderId="5" xfId="0" applyNumberFormat="1" applyFont="1" applyBorder="1" applyAlignment="1">
      <alignment horizontal="center" vertical="top"/>
    </xf>
    <xf numFmtId="4" fontId="12" fillId="0" borderId="5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top"/>
    </xf>
    <xf numFmtId="4" fontId="12" fillId="0" borderId="2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15" fillId="0" borderId="1" xfId="0" applyFont="1" applyBorder="1"/>
    <xf numFmtId="0" fontId="7" fillId="0" borderId="1" xfId="0" applyFont="1" applyBorder="1" applyAlignment="1">
      <alignment vertical="center"/>
    </xf>
    <xf numFmtId="0" fontId="6" fillId="0" borderId="1" xfId="0" applyFont="1" applyFill="1" applyBorder="1"/>
    <xf numFmtId="0" fontId="14" fillId="0" borderId="1" xfId="0" applyFont="1" applyFill="1" applyBorder="1"/>
    <xf numFmtId="0" fontId="4" fillId="0" borderId="1" xfId="0" applyFont="1" applyFill="1" applyBorder="1"/>
    <xf numFmtId="0" fontId="6" fillId="0" borderId="1" xfId="0" applyFont="1" applyBorder="1" applyAlignment="1"/>
    <xf numFmtId="0" fontId="7" fillId="0" borderId="1" xfId="0" applyFont="1" applyBorder="1"/>
    <xf numFmtId="0" fontId="1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3" fillId="0" borderId="1" xfId="0" applyFont="1" applyFill="1" applyBorder="1"/>
    <xf numFmtId="0" fontId="8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center"/>
    </xf>
    <xf numFmtId="0" fontId="3" fillId="0" borderId="1" xfId="0" applyFont="1" applyBorder="1"/>
    <xf numFmtId="0" fontId="0" fillId="0" borderId="1" xfId="0" applyBorder="1"/>
    <xf numFmtId="0" fontId="15" fillId="0" borderId="1" xfId="0" applyFont="1" applyBorder="1" applyAlignment="1">
      <alignment wrapText="1"/>
    </xf>
    <xf numFmtId="4" fontId="9" fillId="0" borderId="1" xfId="0" applyNumberFormat="1" applyFont="1" applyBorder="1"/>
    <xf numFmtId="4" fontId="12" fillId="0" borderId="1" xfId="0" applyNumberFormat="1" applyFont="1" applyBorder="1"/>
    <xf numFmtId="4" fontId="7" fillId="0" borderId="1" xfId="0" applyNumberFormat="1" applyFont="1" applyBorder="1"/>
    <xf numFmtId="4" fontId="12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/>
    <xf numFmtId="164" fontId="4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8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6" fillId="0" borderId="7" xfId="1" applyFont="1" applyBorder="1" applyAlignment="1">
      <alignment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21" fillId="0" borderId="7" xfId="1" applyFont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8" xfId="2"/>
    <cellStyle name="Обычный 2" xfId="1"/>
    <cellStyle name="Обычный 2 2 2" xfId="3"/>
  </cellStyles>
  <dxfs count="0"/>
  <tableStyles count="0" defaultTableStyle="TableStyleMedium2" defaultPivotStyle="PivotStyleLight16"/>
  <colors>
    <mruColors>
      <color rgb="FFF2FD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tabSelected="1" view="pageBreakPreview" zoomScale="80" zoomScaleNormal="90" zoomScaleSheetLayoutView="80" workbookViewId="0">
      <selection activeCell="A87" sqref="A87:L94"/>
    </sheetView>
  </sheetViews>
  <sheetFormatPr defaultRowHeight="15" x14ac:dyDescent="0.25"/>
  <cols>
    <col min="1" max="1" width="51.140625" style="39" customWidth="1"/>
    <col min="2" max="3" width="17.28515625" customWidth="1"/>
    <col min="4" max="4" width="16" customWidth="1"/>
    <col min="5" max="5" width="0" hidden="1" customWidth="1"/>
    <col min="6" max="6" width="14.28515625" customWidth="1"/>
    <col min="7" max="7" width="0" hidden="1" customWidth="1"/>
    <col min="8" max="8" width="12.7109375" customWidth="1"/>
    <col min="9" max="9" width="0" hidden="1" customWidth="1"/>
    <col min="10" max="10" width="15.28515625" customWidth="1"/>
    <col min="11" max="11" width="0" hidden="1" customWidth="1"/>
    <col min="12" max="12" width="15.28515625" customWidth="1"/>
    <col min="13" max="13" width="12.28515625" style="178" bestFit="1" customWidth="1"/>
  </cols>
  <sheetData>
    <row r="1" spans="1:13" s="2" customFormat="1" ht="15.75" x14ac:dyDescent="0.2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60"/>
    </row>
    <row r="2" spans="1:13" s="2" customFormat="1" ht="15.75" x14ac:dyDescent="0.25">
      <c r="A2" s="193" t="s">
        <v>14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60"/>
    </row>
    <row r="3" spans="1:13" s="2" customFormat="1" ht="15.75" x14ac:dyDescent="0.25">
      <c r="A3" s="193" t="s">
        <v>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60"/>
    </row>
    <row r="4" spans="1:13" s="2" customFormat="1" ht="15.75" x14ac:dyDescent="0.25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60"/>
    </row>
    <row r="5" spans="1:13" s="40" customFormat="1" ht="15.75" customHeight="1" x14ac:dyDescent="0.2">
      <c r="A5" s="194" t="s">
        <v>3</v>
      </c>
      <c r="B5" s="201" t="s">
        <v>4</v>
      </c>
      <c r="C5" s="202"/>
      <c r="D5" s="197" t="s">
        <v>5</v>
      </c>
      <c r="E5" s="198"/>
      <c r="F5" s="198"/>
      <c r="G5" s="198"/>
      <c r="H5" s="198"/>
      <c r="I5" s="198"/>
      <c r="J5" s="198"/>
      <c r="K5" s="198"/>
      <c r="L5" s="198"/>
      <c r="M5" s="161"/>
    </row>
    <row r="6" spans="1:13" s="40" customFormat="1" ht="48" customHeight="1" x14ac:dyDescent="0.2">
      <c r="A6" s="195"/>
      <c r="B6" s="203"/>
      <c r="C6" s="204"/>
      <c r="D6" s="199" t="s">
        <v>6</v>
      </c>
      <c r="E6" s="200"/>
      <c r="F6" s="199" t="s">
        <v>7</v>
      </c>
      <c r="G6" s="200"/>
      <c r="H6" s="199" t="s">
        <v>8</v>
      </c>
      <c r="I6" s="200"/>
      <c r="J6" s="199" t="s">
        <v>9</v>
      </c>
      <c r="K6" s="200"/>
      <c r="L6" s="136" t="s">
        <v>10</v>
      </c>
      <c r="M6" s="161"/>
    </row>
    <row r="7" spans="1:13" s="40" customFormat="1" ht="41.25" customHeight="1" x14ac:dyDescent="0.2">
      <c r="A7" s="196"/>
      <c r="B7" s="42" t="s">
        <v>11</v>
      </c>
      <c r="C7" s="131" t="s">
        <v>128</v>
      </c>
      <c r="D7" s="41" t="s">
        <v>12</v>
      </c>
      <c r="E7" s="41" t="s">
        <v>13</v>
      </c>
      <c r="F7" s="41" t="s">
        <v>12</v>
      </c>
      <c r="G7" s="41" t="s">
        <v>13</v>
      </c>
      <c r="H7" s="41" t="s">
        <v>12</v>
      </c>
      <c r="I7" s="41" t="s">
        <v>13</v>
      </c>
      <c r="J7" s="43" t="s">
        <v>12</v>
      </c>
      <c r="K7" s="41" t="s">
        <v>13</v>
      </c>
      <c r="L7" s="136" t="s">
        <v>12</v>
      </c>
      <c r="M7" s="179" t="s">
        <v>129</v>
      </c>
    </row>
    <row r="8" spans="1:13" s="6" customFormat="1" ht="18.75" customHeight="1" x14ac:dyDescent="0.25">
      <c r="A8" s="5" t="s">
        <v>30</v>
      </c>
      <c r="B8" s="32">
        <f>B35+B47+B57+B67+B75+B86+B94+B104+B117+B122+B130+B137+B139+B140+B141+B142+B143</f>
        <v>4759929.9000000004</v>
      </c>
      <c r="C8" s="32">
        <f>SUM(C35,C47,C57,C67,C75,C86,C94,C104,C117,C122,C130,C137,C139,C140,C141,C142,C143)</f>
        <v>5059929.9000000004</v>
      </c>
      <c r="D8" s="33">
        <f t="shared" ref="D8:L8" si="0">D35+D47+D57+D67+D75+D86+D94+D104+D117+D122+D130+D137+D139+D140+D143+D141+D142</f>
        <v>176537.3</v>
      </c>
      <c r="E8" s="33">
        <f t="shared" si="0"/>
        <v>0</v>
      </c>
      <c r="F8" s="33">
        <f t="shared" si="0"/>
        <v>358485.00000000006</v>
      </c>
      <c r="G8" s="33">
        <f t="shared" si="0"/>
        <v>0</v>
      </c>
      <c r="H8" s="33">
        <f t="shared" si="0"/>
        <v>28172.7</v>
      </c>
      <c r="I8" s="33">
        <f t="shared" si="0"/>
        <v>12272</v>
      </c>
      <c r="J8" s="33">
        <f>J35+J47+J57+J67+J75+J86+J94+J104+J117+J122+J130+J137+J139+J140+J143+J141+J142</f>
        <v>1703437.7</v>
      </c>
      <c r="K8" s="33">
        <f t="shared" si="0"/>
        <v>0</v>
      </c>
      <c r="L8" s="32">
        <f t="shared" si="0"/>
        <v>2793297.2</v>
      </c>
      <c r="M8" s="180">
        <f>D8+F8+H8</f>
        <v>563195</v>
      </c>
    </row>
    <row r="9" spans="1:13" s="61" customFormat="1" ht="23.25" customHeight="1" x14ac:dyDescent="0.25">
      <c r="A9" s="189" t="s">
        <v>16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62"/>
    </row>
    <row r="10" spans="1:13" s="13" customFormat="1" ht="31.5" x14ac:dyDescent="0.25">
      <c r="A10" s="8" t="s">
        <v>34</v>
      </c>
      <c r="B10" s="20">
        <v>57949.3</v>
      </c>
      <c r="C10" s="20">
        <f>SUM(C11:C13)</f>
        <v>57949.3</v>
      </c>
      <c r="D10" s="20">
        <f>SUM(D11:D13)</f>
        <v>0</v>
      </c>
      <c r="E10" s="20">
        <f t="shared" ref="E10:L10" si="1">SUM(E11:E13)</f>
        <v>0</v>
      </c>
      <c r="F10" s="20">
        <f>SUM(F11:F13)</f>
        <v>2833.5</v>
      </c>
      <c r="G10" s="20">
        <f t="shared" si="1"/>
        <v>0</v>
      </c>
      <c r="H10" s="20">
        <f>SUM(H11:H13)</f>
        <v>215.8</v>
      </c>
      <c r="I10" s="20">
        <f t="shared" si="1"/>
        <v>0</v>
      </c>
      <c r="J10" s="20">
        <f>SUM(J11:J13)</f>
        <v>54900</v>
      </c>
      <c r="K10" s="20">
        <f t="shared" si="1"/>
        <v>0</v>
      </c>
      <c r="L10" s="137">
        <f t="shared" si="1"/>
        <v>0</v>
      </c>
      <c r="M10" s="163"/>
    </row>
    <row r="11" spans="1:13" s="34" customFormat="1" ht="79.5" customHeight="1" x14ac:dyDescent="0.25">
      <c r="A11" s="47" t="s">
        <v>103</v>
      </c>
      <c r="B11" s="35">
        <v>3049.3</v>
      </c>
      <c r="C11" s="35">
        <f>SUM(D11:L11)</f>
        <v>3049.3</v>
      </c>
      <c r="D11" s="35"/>
      <c r="E11" s="35"/>
      <c r="F11" s="35">
        <v>2833.5</v>
      </c>
      <c r="G11" s="35"/>
      <c r="H11" s="35">
        <v>215.8</v>
      </c>
      <c r="I11" s="35"/>
      <c r="J11" s="35"/>
      <c r="K11" s="35"/>
      <c r="L11" s="138"/>
      <c r="M11" s="164"/>
    </row>
    <row r="12" spans="1:13" s="12" customFormat="1" ht="48.75" customHeight="1" x14ac:dyDescent="0.25">
      <c r="A12" s="44" t="s">
        <v>32</v>
      </c>
      <c r="B12" s="45">
        <v>36900</v>
      </c>
      <c r="C12" s="35">
        <f t="shared" ref="C12:C13" si="2">SUM(D12:L12)</f>
        <v>36900</v>
      </c>
      <c r="D12" s="46"/>
      <c r="E12" s="46"/>
      <c r="F12" s="46"/>
      <c r="G12" s="46"/>
      <c r="H12" s="46"/>
      <c r="I12" s="46"/>
      <c r="J12" s="45">
        <v>36900</v>
      </c>
      <c r="K12" s="46"/>
      <c r="L12" s="139"/>
      <c r="M12" s="48"/>
    </row>
    <row r="13" spans="1:13" s="12" customFormat="1" ht="84" customHeight="1" x14ac:dyDescent="0.25">
      <c r="A13" s="44" t="s">
        <v>33</v>
      </c>
      <c r="B13" s="45">
        <v>18000</v>
      </c>
      <c r="C13" s="35">
        <f t="shared" si="2"/>
        <v>18000</v>
      </c>
      <c r="D13" s="46"/>
      <c r="E13" s="46"/>
      <c r="F13" s="46"/>
      <c r="G13" s="46"/>
      <c r="H13" s="46"/>
      <c r="I13" s="46"/>
      <c r="J13" s="45">
        <v>18000</v>
      </c>
      <c r="K13" s="46"/>
      <c r="L13" s="139"/>
      <c r="M13" s="48"/>
    </row>
    <row r="14" spans="1:13" s="1" customFormat="1" ht="16.5" customHeight="1" x14ac:dyDescent="0.25">
      <c r="A14" s="10" t="s">
        <v>35</v>
      </c>
      <c r="B14" s="21">
        <v>3572.4</v>
      </c>
      <c r="C14" s="21">
        <f>SUM(C15)</f>
        <v>3572.4</v>
      </c>
      <c r="D14" s="21">
        <f t="shared" ref="D14:L14" si="3">D15</f>
        <v>0</v>
      </c>
      <c r="E14" s="21">
        <f t="shared" si="3"/>
        <v>0</v>
      </c>
      <c r="F14" s="21">
        <f t="shared" si="3"/>
        <v>3304.4</v>
      </c>
      <c r="G14" s="21">
        <f t="shared" si="3"/>
        <v>0</v>
      </c>
      <c r="H14" s="21">
        <f t="shared" si="3"/>
        <v>268</v>
      </c>
      <c r="I14" s="21">
        <f t="shared" si="3"/>
        <v>268</v>
      </c>
      <c r="J14" s="21">
        <f t="shared" si="3"/>
        <v>0</v>
      </c>
      <c r="K14" s="21">
        <f t="shared" si="3"/>
        <v>0</v>
      </c>
      <c r="L14" s="140">
        <f t="shared" si="3"/>
        <v>0</v>
      </c>
      <c r="M14" s="97"/>
    </row>
    <row r="15" spans="1:13" s="12" customFormat="1" ht="31.5" customHeight="1" x14ac:dyDescent="0.25">
      <c r="A15" s="44" t="s">
        <v>36</v>
      </c>
      <c r="B15" s="45">
        <v>3572.4</v>
      </c>
      <c r="C15" s="45">
        <f>D15+F15+H15</f>
        <v>3572.4</v>
      </c>
      <c r="D15" s="46"/>
      <c r="E15" s="46"/>
      <c r="F15" s="45">
        <v>3304.4</v>
      </c>
      <c r="G15" s="45"/>
      <c r="H15" s="45">
        <v>268</v>
      </c>
      <c r="I15" s="46">
        <v>268</v>
      </c>
      <c r="J15" s="46"/>
      <c r="K15" s="46"/>
      <c r="L15" s="139"/>
      <c r="M15" s="48"/>
    </row>
    <row r="16" spans="1:13" s="1" customFormat="1" ht="15.75" x14ac:dyDescent="0.25">
      <c r="A16" s="10" t="s">
        <v>39</v>
      </c>
      <c r="B16" s="24">
        <v>1682.4</v>
      </c>
      <c r="C16" s="24">
        <f>SUM(C17:C19)</f>
        <v>1682.4</v>
      </c>
      <c r="D16" s="24">
        <f>SUM(D17:D19)</f>
        <v>222.9</v>
      </c>
      <c r="E16" s="24">
        <f t="shared" ref="E16:L16" si="4">SUM(E17:E19)</f>
        <v>0</v>
      </c>
      <c r="F16" s="24">
        <f>SUM(F17:F19)</f>
        <v>1349.8</v>
      </c>
      <c r="G16" s="24">
        <f t="shared" si="4"/>
        <v>0</v>
      </c>
      <c r="H16" s="24">
        <f>SUM(H17:H19)</f>
        <v>109.7</v>
      </c>
      <c r="I16" s="24">
        <f t="shared" si="4"/>
        <v>0</v>
      </c>
      <c r="J16" s="24">
        <f t="shared" si="4"/>
        <v>0</v>
      </c>
      <c r="K16" s="24">
        <f t="shared" si="4"/>
        <v>0</v>
      </c>
      <c r="L16" s="141">
        <f t="shared" si="4"/>
        <v>0</v>
      </c>
      <c r="M16" s="97"/>
    </row>
    <row r="17" spans="1:13" s="12" customFormat="1" ht="31.5" x14ac:dyDescent="0.25">
      <c r="A17" s="44" t="s">
        <v>37</v>
      </c>
      <c r="B17" s="45">
        <v>673.7</v>
      </c>
      <c r="C17" s="45">
        <f>SUM(D17:L17)</f>
        <v>673.7</v>
      </c>
      <c r="D17" s="45"/>
      <c r="E17" s="45"/>
      <c r="F17" s="45">
        <v>623.1</v>
      </c>
      <c r="G17" s="45"/>
      <c r="H17" s="45">
        <v>50.6</v>
      </c>
      <c r="I17" s="46"/>
      <c r="J17" s="46"/>
      <c r="K17" s="46"/>
      <c r="L17" s="139"/>
      <c r="M17" s="48"/>
    </row>
    <row r="18" spans="1:13" s="12" customFormat="1" ht="46.5" customHeight="1" x14ac:dyDescent="0.25">
      <c r="A18" s="44" t="s">
        <v>38</v>
      </c>
      <c r="B18" s="45">
        <v>736.3</v>
      </c>
      <c r="C18" s="45">
        <f t="shared" ref="C18:C19" si="5">SUM(D18:L18)</f>
        <v>736.3</v>
      </c>
      <c r="D18" s="45"/>
      <c r="E18" s="45"/>
      <c r="F18" s="45">
        <v>681</v>
      </c>
      <c r="G18" s="45"/>
      <c r="H18" s="45">
        <v>55.3</v>
      </c>
      <c r="I18" s="46"/>
      <c r="J18" s="46"/>
      <c r="K18" s="46"/>
      <c r="L18" s="139"/>
      <c r="M18" s="48"/>
    </row>
    <row r="19" spans="1:13" s="12" customFormat="1" ht="31.5" x14ac:dyDescent="0.25">
      <c r="A19" s="44" t="s">
        <v>37</v>
      </c>
      <c r="B19" s="45">
        <v>272.39999999999998</v>
      </c>
      <c r="C19" s="45">
        <f t="shared" si="5"/>
        <v>272.40000000000003</v>
      </c>
      <c r="D19" s="45">
        <v>222.9</v>
      </c>
      <c r="E19" s="45"/>
      <c r="F19" s="45">
        <v>45.7</v>
      </c>
      <c r="G19" s="45"/>
      <c r="H19" s="45">
        <v>3.8</v>
      </c>
      <c r="I19" s="46"/>
      <c r="J19" s="46"/>
      <c r="K19" s="46"/>
      <c r="L19" s="139"/>
      <c r="M19" s="48"/>
    </row>
    <row r="20" spans="1:13" s="13" customFormat="1" ht="16.5" customHeight="1" x14ac:dyDescent="0.25">
      <c r="A20" s="10" t="s">
        <v>44</v>
      </c>
      <c r="B20" s="20">
        <v>32557.1</v>
      </c>
      <c r="C20" s="20">
        <f>SUM(C21:C23)</f>
        <v>32557.100000000002</v>
      </c>
      <c r="D20" s="20">
        <f>SUM(D21:D23)</f>
        <v>10913.2</v>
      </c>
      <c r="E20" s="20">
        <f t="shared" ref="E20" si="6">SUM(E21:E23)</f>
        <v>0</v>
      </c>
      <c r="F20" s="20">
        <f>SUM(F21:F23)</f>
        <v>21643.9</v>
      </c>
      <c r="G20" s="20">
        <f t="shared" ref="G20" si="7">SUM(G21:G23)</f>
        <v>0</v>
      </c>
      <c r="H20" s="20">
        <f t="shared" ref="H20" si="8">SUM(H21:H23)</f>
        <v>0</v>
      </c>
      <c r="I20" s="20">
        <f t="shared" ref="I20" si="9">SUM(I21:I23)</f>
        <v>0</v>
      </c>
      <c r="J20" s="20">
        <f t="shared" ref="J20" si="10">SUM(J21:J23)</f>
        <v>0</v>
      </c>
      <c r="K20" s="20">
        <f t="shared" ref="K20" si="11">SUM(K21:K23)</f>
        <v>0</v>
      </c>
      <c r="L20" s="137">
        <f t="shared" ref="L20" si="12">SUM(L21:L23)</f>
        <v>0</v>
      </c>
      <c r="M20" s="163"/>
    </row>
    <row r="21" spans="1:13" s="12" customFormat="1" ht="15" customHeight="1" x14ac:dyDescent="0.25">
      <c r="A21" s="44" t="s">
        <v>46</v>
      </c>
      <c r="B21" s="45">
        <v>21278.400000000001</v>
      </c>
      <c r="C21" s="45">
        <f>SUM(D21:L21)</f>
        <v>21278.400000000001</v>
      </c>
      <c r="D21" s="45"/>
      <c r="E21" s="45"/>
      <c r="F21" s="45">
        <v>21278.400000000001</v>
      </c>
      <c r="G21" s="45"/>
      <c r="H21" s="45"/>
      <c r="I21" s="45"/>
      <c r="J21" s="45"/>
      <c r="K21" s="45"/>
      <c r="L21" s="142"/>
      <c r="M21" s="48"/>
    </row>
    <row r="22" spans="1:13" s="12" customFormat="1" ht="128.25" customHeight="1" x14ac:dyDescent="0.25">
      <c r="A22" s="44" t="s">
        <v>47</v>
      </c>
      <c r="B22" s="45">
        <v>8896.9</v>
      </c>
      <c r="C22" s="45">
        <f t="shared" ref="C22:C23" si="13">SUM(D22:L22)</f>
        <v>8896.9</v>
      </c>
      <c r="D22" s="45">
        <v>8608.6</v>
      </c>
      <c r="E22" s="45"/>
      <c r="F22" s="45">
        <v>288.3</v>
      </c>
      <c r="G22" s="45"/>
      <c r="H22" s="45"/>
      <c r="I22" s="45"/>
      <c r="J22" s="45"/>
      <c r="K22" s="45"/>
      <c r="L22" s="142"/>
      <c r="M22" s="48"/>
    </row>
    <row r="23" spans="1:13" s="12" customFormat="1" ht="142.5" customHeight="1" x14ac:dyDescent="0.25">
      <c r="A23" s="44" t="s">
        <v>48</v>
      </c>
      <c r="B23" s="45">
        <v>2381.8000000000002</v>
      </c>
      <c r="C23" s="45">
        <f t="shared" si="13"/>
        <v>2381.7999999999997</v>
      </c>
      <c r="D23" s="45">
        <v>2304.6</v>
      </c>
      <c r="E23" s="45"/>
      <c r="F23" s="45">
        <v>77.2</v>
      </c>
      <c r="G23" s="45"/>
      <c r="H23" s="45"/>
      <c r="I23" s="45"/>
      <c r="J23" s="45"/>
      <c r="K23" s="45"/>
      <c r="L23" s="142"/>
      <c r="M23" s="48"/>
    </row>
    <row r="24" spans="1:13" s="9" customFormat="1" ht="33" customHeight="1" x14ac:dyDescent="0.25">
      <c r="A24" s="10" t="s">
        <v>49</v>
      </c>
      <c r="B24" s="20">
        <v>2830.1</v>
      </c>
      <c r="C24" s="20">
        <f>SUM(C25)</f>
        <v>2830.1</v>
      </c>
      <c r="D24" s="20">
        <f t="shared" ref="D24:L24" si="14">SUM(D25)</f>
        <v>0</v>
      </c>
      <c r="E24" s="20">
        <f t="shared" si="14"/>
        <v>0</v>
      </c>
      <c r="F24" s="20">
        <f t="shared" si="14"/>
        <v>0</v>
      </c>
      <c r="G24" s="20">
        <f t="shared" si="14"/>
        <v>0</v>
      </c>
      <c r="H24" s="20">
        <f t="shared" si="14"/>
        <v>2830.1</v>
      </c>
      <c r="I24" s="20">
        <f t="shared" si="14"/>
        <v>0</v>
      </c>
      <c r="J24" s="20">
        <f t="shared" si="14"/>
        <v>0</v>
      </c>
      <c r="K24" s="20">
        <f t="shared" si="14"/>
        <v>0</v>
      </c>
      <c r="L24" s="137">
        <f t="shared" si="14"/>
        <v>0</v>
      </c>
      <c r="M24" s="165"/>
    </row>
    <row r="25" spans="1:13" s="13" customFormat="1" ht="48" customHeight="1" x14ac:dyDescent="0.25">
      <c r="A25" s="132" t="s">
        <v>110</v>
      </c>
      <c r="B25" s="52">
        <v>2830.1</v>
      </c>
      <c r="C25" s="52">
        <f>SUM(D25:L25)</f>
        <v>2830.1</v>
      </c>
      <c r="D25" s="52"/>
      <c r="E25" s="52"/>
      <c r="F25" s="52"/>
      <c r="G25" s="52"/>
      <c r="H25" s="52">
        <v>2830.1</v>
      </c>
      <c r="I25" s="52"/>
      <c r="J25" s="52"/>
      <c r="K25" s="52"/>
      <c r="L25" s="143"/>
      <c r="M25" s="163"/>
    </row>
    <row r="26" spans="1:13" s="12" customFormat="1" ht="30.75" customHeight="1" x14ac:dyDescent="0.25">
      <c r="A26" s="10" t="s">
        <v>52</v>
      </c>
      <c r="B26" s="21">
        <v>224109</v>
      </c>
      <c r="C26" s="21">
        <f>SUM(C27:C30)</f>
        <v>224109</v>
      </c>
      <c r="D26" s="21">
        <f t="shared" ref="D26:L26" si="15">SUM(D27:D30)</f>
        <v>0</v>
      </c>
      <c r="E26" s="21">
        <f t="shared" si="15"/>
        <v>0</v>
      </c>
      <c r="F26" s="21">
        <f t="shared" si="15"/>
        <v>0</v>
      </c>
      <c r="G26" s="21">
        <f t="shared" si="15"/>
        <v>0</v>
      </c>
      <c r="H26" s="21">
        <f t="shared" si="15"/>
        <v>0</v>
      </c>
      <c r="I26" s="21">
        <f t="shared" si="15"/>
        <v>0</v>
      </c>
      <c r="J26" s="21">
        <f>SUM(J27:J30)</f>
        <v>224109</v>
      </c>
      <c r="K26" s="21">
        <f t="shared" si="15"/>
        <v>0</v>
      </c>
      <c r="L26" s="140">
        <f t="shared" si="15"/>
        <v>0</v>
      </c>
      <c r="M26" s="48"/>
    </row>
    <row r="27" spans="1:13" s="12" customFormat="1" ht="30.75" customHeight="1" x14ac:dyDescent="0.25">
      <c r="A27" s="47" t="s">
        <v>53</v>
      </c>
      <c r="B27" s="45">
        <v>1135</v>
      </c>
      <c r="C27" s="45">
        <f>SUM(D27:L27)</f>
        <v>1135</v>
      </c>
      <c r="D27" s="45"/>
      <c r="E27" s="45"/>
      <c r="F27" s="45"/>
      <c r="G27" s="45"/>
      <c r="H27" s="48"/>
      <c r="I27" s="45"/>
      <c r="J27" s="45">
        <v>1135</v>
      </c>
      <c r="K27" s="45"/>
      <c r="L27" s="142"/>
      <c r="M27" s="48"/>
    </row>
    <row r="28" spans="1:13" s="12" customFormat="1" ht="48.75" customHeight="1" x14ac:dyDescent="0.25">
      <c r="A28" s="47" t="s">
        <v>54</v>
      </c>
      <c r="B28" s="45">
        <v>146974</v>
      </c>
      <c r="C28" s="45">
        <f t="shared" ref="C28:C30" si="16">SUM(D28:L28)</f>
        <v>146974</v>
      </c>
      <c r="D28" s="45"/>
      <c r="E28" s="45"/>
      <c r="F28" s="45"/>
      <c r="G28" s="45"/>
      <c r="H28" s="48"/>
      <c r="I28" s="45"/>
      <c r="J28" s="45">
        <v>146974</v>
      </c>
      <c r="K28" s="45"/>
      <c r="L28" s="142"/>
      <c r="M28" s="48"/>
    </row>
    <row r="29" spans="1:13" s="12" customFormat="1" ht="32.25" customHeight="1" x14ac:dyDescent="0.25">
      <c r="A29" s="47" t="s">
        <v>55</v>
      </c>
      <c r="B29" s="45">
        <v>1000</v>
      </c>
      <c r="C29" s="45">
        <f t="shared" si="16"/>
        <v>1000</v>
      </c>
      <c r="D29" s="45"/>
      <c r="E29" s="45"/>
      <c r="F29" s="45"/>
      <c r="G29" s="45"/>
      <c r="H29" s="48"/>
      <c r="I29" s="45"/>
      <c r="J29" s="45">
        <v>1000</v>
      </c>
      <c r="K29" s="45"/>
      <c r="L29" s="142"/>
      <c r="M29" s="48"/>
    </row>
    <row r="30" spans="1:13" s="12" customFormat="1" ht="32.25" customHeight="1" x14ac:dyDescent="0.25">
      <c r="A30" s="47" t="s">
        <v>56</v>
      </c>
      <c r="B30" s="45">
        <v>75000</v>
      </c>
      <c r="C30" s="45">
        <f t="shared" si="16"/>
        <v>75000</v>
      </c>
      <c r="D30" s="45"/>
      <c r="E30" s="45"/>
      <c r="F30" s="45"/>
      <c r="G30" s="45"/>
      <c r="H30" s="48"/>
      <c r="I30" s="45"/>
      <c r="J30" s="45">
        <v>75000</v>
      </c>
      <c r="K30" s="45"/>
      <c r="L30" s="142"/>
      <c r="M30" s="48"/>
    </row>
    <row r="31" spans="1:13" s="1" customFormat="1" ht="15.75" x14ac:dyDescent="0.25">
      <c r="A31" s="10" t="s">
        <v>58</v>
      </c>
      <c r="B31" s="21">
        <v>3700</v>
      </c>
      <c r="C31" s="21">
        <f>SUM(C32)</f>
        <v>3700</v>
      </c>
      <c r="D31" s="21">
        <f t="shared" ref="D31:L31" si="17">D32</f>
        <v>0</v>
      </c>
      <c r="E31" s="21">
        <f t="shared" si="17"/>
        <v>0</v>
      </c>
      <c r="F31" s="21">
        <f t="shared" si="17"/>
        <v>0</v>
      </c>
      <c r="G31" s="21">
        <f t="shared" si="17"/>
        <v>0</v>
      </c>
      <c r="H31" s="21">
        <f t="shared" si="17"/>
        <v>0</v>
      </c>
      <c r="I31" s="21">
        <f t="shared" si="17"/>
        <v>0</v>
      </c>
      <c r="J31" s="21">
        <f t="shared" si="17"/>
        <v>3700</v>
      </c>
      <c r="K31" s="21">
        <f t="shared" si="17"/>
        <v>0</v>
      </c>
      <c r="L31" s="140">
        <f t="shared" si="17"/>
        <v>0</v>
      </c>
      <c r="M31" s="97"/>
    </row>
    <row r="32" spans="1:13" s="12" customFormat="1" ht="15.75" x14ac:dyDescent="0.25">
      <c r="A32" s="47" t="s">
        <v>81</v>
      </c>
      <c r="B32" s="45">
        <v>3700</v>
      </c>
      <c r="C32" s="45">
        <f>SUM(D32:L32)</f>
        <v>3700</v>
      </c>
      <c r="D32" s="45"/>
      <c r="E32" s="45"/>
      <c r="F32" s="45"/>
      <c r="G32" s="45"/>
      <c r="H32" s="45"/>
      <c r="I32" s="45"/>
      <c r="J32" s="45">
        <v>3700</v>
      </c>
      <c r="K32" s="45"/>
      <c r="L32" s="142"/>
      <c r="M32" s="48"/>
    </row>
    <row r="33" spans="1:13" s="12" customFormat="1" ht="20.25" customHeight="1" x14ac:dyDescent="0.25">
      <c r="A33" s="11" t="s">
        <v>84</v>
      </c>
      <c r="B33" s="21">
        <v>10000</v>
      </c>
      <c r="C33" s="21">
        <f>SUM(C34)</f>
        <v>10000</v>
      </c>
      <c r="D33" s="21">
        <f t="shared" ref="D33:L33" si="18">SUM(D34)</f>
        <v>0</v>
      </c>
      <c r="E33" s="21">
        <f t="shared" si="18"/>
        <v>0</v>
      </c>
      <c r="F33" s="21">
        <f t="shared" si="18"/>
        <v>0</v>
      </c>
      <c r="G33" s="21">
        <f t="shared" si="18"/>
        <v>0</v>
      </c>
      <c r="H33" s="21">
        <f t="shared" si="18"/>
        <v>0</v>
      </c>
      <c r="I33" s="21">
        <f t="shared" si="18"/>
        <v>0</v>
      </c>
      <c r="J33" s="21">
        <f t="shared" si="18"/>
        <v>10000</v>
      </c>
      <c r="K33" s="21">
        <f t="shared" si="18"/>
        <v>0</v>
      </c>
      <c r="L33" s="140">
        <f t="shared" si="18"/>
        <v>0</v>
      </c>
      <c r="M33" s="48"/>
    </row>
    <row r="34" spans="1:13" s="12" customFormat="1" ht="31.5" customHeight="1" x14ac:dyDescent="0.25">
      <c r="A34" s="47" t="s">
        <v>108</v>
      </c>
      <c r="B34" s="45">
        <v>10000</v>
      </c>
      <c r="C34" s="45">
        <f>SUM(D34:L34)</f>
        <v>10000</v>
      </c>
      <c r="D34" s="45"/>
      <c r="E34" s="45"/>
      <c r="F34" s="45"/>
      <c r="G34" s="45"/>
      <c r="H34" s="45"/>
      <c r="I34" s="45"/>
      <c r="J34" s="45">
        <v>10000</v>
      </c>
      <c r="K34" s="45"/>
      <c r="L34" s="142"/>
      <c r="M34" s="48"/>
    </row>
    <row r="35" spans="1:13" s="23" customFormat="1" ht="15.75" x14ac:dyDescent="0.25">
      <c r="A35" s="22" t="s">
        <v>30</v>
      </c>
      <c r="B35" s="17">
        <f>SUM(B10,B14,B16,B20,B24,B26,B31,B33)</f>
        <v>336400.30000000005</v>
      </c>
      <c r="C35" s="17">
        <f>SUM(C10,C14,C16,C20,C24,C26,C31,C33)</f>
        <v>336400.30000000005</v>
      </c>
      <c r="D35" s="17">
        <f>SUM(D10,D14,D16,D20,D24,D26,D31,D33)</f>
        <v>11136.1</v>
      </c>
      <c r="E35" s="17">
        <f t="shared" ref="E35:L35" si="19">SUM(E10,E14,E16,E20,E24,E26,E31,E33)</f>
        <v>0</v>
      </c>
      <c r="F35" s="17">
        <f t="shared" si="19"/>
        <v>29131.600000000002</v>
      </c>
      <c r="G35" s="17">
        <f t="shared" si="19"/>
        <v>0</v>
      </c>
      <c r="H35" s="17">
        <f t="shared" si="19"/>
        <v>3423.6</v>
      </c>
      <c r="I35" s="17">
        <f t="shared" si="19"/>
        <v>268</v>
      </c>
      <c r="J35" s="17">
        <f>SUM(J10,J14,J16,J20,J24,J26,J31,J33)</f>
        <v>292709</v>
      </c>
      <c r="K35" s="17">
        <f t="shared" si="19"/>
        <v>0</v>
      </c>
      <c r="L35" s="144">
        <f t="shared" si="19"/>
        <v>0</v>
      </c>
      <c r="M35" s="181">
        <f>D35+F35+H35</f>
        <v>43691.3</v>
      </c>
    </row>
    <row r="36" spans="1:13" s="61" customFormat="1" ht="26.25" customHeight="1" x14ac:dyDescent="0.25">
      <c r="A36" s="189" t="s">
        <v>15</v>
      </c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62"/>
    </row>
    <row r="37" spans="1:13" s="12" customFormat="1" ht="15.75" x14ac:dyDescent="0.25">
      <c r="A37" s="11" t="s">
        <v>40</v>
      </c>
      <c r="B37" s="21">
        <v>158290.29999999999</v>
      </c>
      <c r="C37" s="21">
        <f>SUM(C38)</f>
        <v>158290.30000000002</v>
      </c>
      <c r="D37" s="21">
        <f>D38</f>
        <v>131381</v>
      </c>
      <c r="E37" s="21">
        <f t="shared" ref="E37" si="20">E38</f>
        <v>0</v>
      </c>
      <c r="F37" s="21">
        <f t="shared" ref="F37" si="21">F38</f>
        <v>24891.1</v>
      </c>
      <c r="G37" s="21">
        <f t="shared" ref="G37" si="22">G38</f>
        <v>0</v>
      </c>
      <c r="H37" s="21">
        <f t="shared" ref="H37" si="23">H38</f>
        <v>2018.2</v>
      </c>
      <c r="I37" s="21">
        <f t="shared" ref="I37" si="24">I38</f>
        <v>0</v>
      </c>
      <c r="J37" s="21">
        <f t="shared" ref="J37" si="25">J38</f>
        <v>0</v>
      </c>
      <c r="K37" s="21">
        <f t="shared" ref="K37" si="26">K38</f>
        <v>0</v>
      </c>
      <c r="L37" s="140">
        <f t="shared" ref="L37" si="27">L38</f>
        <v>0</v>
      </c>
      <c r="M37" s="48"/>
    </row>
    <row r="38" spans="1:13" s="12" customFormat="1" ht="15.75" customHeight="1" x14ac:dyDescent="0.25">
      <c r="A38" s="47" t="s">
        <v>41</v>
      </c>
      <c r="B38" s="45">
        <v>158290.29999999999</v>
      </c>
      <c r="C38" s="45">
        <f>SUM(D38:L38)</f>
        <v>158290.30000000002</v>
      </c>
      <c r="D38" s="45">
        <v>131381</v>
      </c>
      <c r="E38" s="45"/>
      <c r="F38" s="45">
        <v>24891.1</v>
      </c>
      <c r="G38" s="45"/>
      <c r="H38" s="45">
        <v>2018.2</v>
      </c>
      <c r="I38" s="45"/>
      <c r="J38" s="45"/>
      <c r="K38" s="45"/>
      <c r="L38" s="142"/>
      <c r="M38" s="48"/>
    </row>
    <row r="39" spans="1:13" s="13" customFormat="1" ht="31.5" x14ac:dyDescent="0.25">
      <c r="A39" s="10" t="s">
        <v>52</v>
      </c>
      <c r="B39" s="20">
        <v>221155</v>
      </c>
      <c r="C39" s="20">
        <f>SUM(C40:C41)</f>
        <v>221155</v>
      </c>
      <c r="D39" s="20">
        <f t="shared" ref="D39:L39" si="28">SUM(D40:D41)</f>
        <v>0</v>
      </c>
      <c r="E39" s="20">
        <f t="shared" si="28"/>
        <v>0</v>
      </c>
      <c r="F39" s="20">
        <f t="shared" si="28"/>
        <v>0</v>
      </c>
      <c r="G39" s="20">
        <f t="shared" si="28"/>
        <v>0</v>
      </c>
      <c r="H39" s="20">
        <v>0</v>
      </c>
      <c r="I39" s="20">
        <f t="shared" si="28"/>
        <v>0</v>
      </c>
      <c r="J39" s="20">
        <f>SUM(J40:J41)</f>
        <v>221155</v>
      </c>
      <c r="K39" s="20">
        <f t="shared" si="28"/>
        <v>0</v>
      </c>
      <c r="L39" s="137">
        <f t="shared" si="28"/>
        <v>0</v>
      </c>
      <c r="M39" s="163"/>
    </row>
    <row r="40" spans="1:13" s="12" customFormat="1" ht="31.5" x14ac:dyDescent="0.25">
      <c r="A40" s="44" t="s">
        <v>104</v>
      </c>
      <c r="B40" s="45">
        <v>36155</v>
      </c>
      <c r="C40" s="45">
        <f>SUM(D40:L40)</f>
        <v>36155</v>
      </c>
      <c r="D40" s="45"/>
      <c r="E40" s="45"/>
      <c r="F40" s="45"/>
      <c r="G40" s="45"/>
      <c r="H40" s="45"/>
      <c r="I40" s="45"/>
      <c r="J40" s="45">
        <v>36155</v>
      </c>
      <c r="K40" s="45"/>
      <c r="L40" s="142"/>
      <c r="M40" s="48"/>
    </row>
    <row r="41" spans="1:13" s="12" customFormat="1" ht="30" customHeight="1" x14ac:dyDescent="0.25">
      <c r="A41" s="44" t="s">
        <v>57</v>
      </c>
      <c r="B41" s="45">
        <v>185000</v>
      </c>
      <c r="C41" s="45">
        <f>SUM(D41:L41)</f>
        <v>185000</v>
      </c>
      <c r="D41" s="45"/>
      <c r="E41" s="45"/>
      <c r="F41" s="45"/>
      <c r="G41" s="45"/>
      <c r="H41" s="45"/>
      <c r="I41" s="45"/>
      <c r="J41" s="45">
        <v>185000</v>
      </c>
      <c r="K41" s="45"/>
      <c r="L41" s="142"/>
      <c r="M41" s="48"/>
    </row>
    <row r="42" spans="1:13" s="1" customFormat="1" ht="15.75" x14ac:dyDescent="0.25">
      <c r="A42" s="10" t="s">
        <v>58</v>
      </c>
      <c r="B42" s="24">
        <v>5200</v>
      </c>
      <c r="C42" s="24">
        <f>SUM(C43)</f>
        <v>5200</v>
      </c>
      <c r="D42" s="24">
        <f t="shared" ref="D42:L42" si="29">D43</f>
        <v>0</v>
      </c>
      <c r="E42" s="24">
        <f t="shared" si="29"/>
        <v>0</v>
      </c>
      <c r="F42" s="24">
        <f t="shared" si="29"/>
        <v>0</v>
      </c>
      <c r="G42" s="24">
        <f t="shared" si="29"/>
        <v>0</v>
      </c>
      <c r="H42" s="24">
        <f t="shared" si="29"/>
        <v>0</v>
      </c>
      <c r="I42" s="24">
        <f t="shared" si="29"/>
        <v>0</v>
      </c>
      <c r="J42" s="24">
        <f t="shared" si="29"/>
        <v>5200</v>
      </c>
      <c r="K42" s="24">
        <f t="shared" si="29"/>
        <v>0</v>
      </c>
      <c r="L42" s="141">
        <f t="shared" si="29"/>
        <v>0</v>
      </c>
      <c r="M42" s="97"/>
    </row>
    <row r="43" spans="1:13" s="65" customFormat="1" ht="15.75" x14ac:dyDescent="0.25">
      <c r="A43" s="64" t="s">
        <v>66</v>
      </c>
      <c r="B43" s="56">
        <v>5200</v>
      </c>
      <c r="C43" s="56">
        <f>SUM(D43:L43)</f>
        <v>5200</v>
      </c>
      <c r="D43" s="56"/>
      <c r="E43" s="56"/>
      <c r="F43" s="56"/>
      <c r="G43" s="56"/>
      <c r="H43" s="56"/>
      <c r="I43" s="56"/>
      <c r="J43" s="56">
        <v>5200</v>
      </c>
      <c r="K43" s="56"/>
      <c r="L43" s="145"/>
      <c r="M43" s="166"/>
    </row>
    <row r="44" spans="1:13" s="12" customFormat="1" ht="15.75" x14ac:dyDescent="0.25">
      <c r="A44" s="10" t="s">
        <v>87</v>
      </c>
      <c r="B44" s="21">
        <v>206564.2</v>
      </c>
      <c r="C44" s="21">
        <f>SUM(C45:C46)</f>
        <v>506564.2</v>
      </c>
      <c r="D44" s="21">
        <f t="shared" ref="D44:L44" si="30">SUM(D45:D46)</f>
        <v>0</v>
      </c>
      <c r="E44" s="21">
        <f t="shared" si="30"/>
        <v>0</v>
      </c>
      <c r="F44" s="21">
        <f t="shared" si="30"/>
        <v>0</v>
      </c>
      <c r="G44" s="21">
        <f t="shared" si="30"/>
        <v>0</v>
      </c>
      <c r="H44" s="21">
        <f t="shared" si="30"/>
        <v>0</v>
      </c>
      <c r="I44" s="21">
        <f t="shared" si="30"/>
        <v>0</v>
      </c>
      <c r="J44" s="21">
        <f t="shared" si="30"/>
        <v>506564.2</v>
      </c>
      <c r="K44" s="21">
        <f t="shared" si="30"/>
        <v>0</v>
      </c>
      <c r="L44" s="140">
        <f t="shared" si="30"/>
        <v>0</v>
      </c>
      <c r="M44" s="48"/>
    </row>
    <row r="45" spans="1:13" s="12" customFormat="1" ht="31.5" x14ac:dyDescent="0.25">
      <c r="A45" s="47" t="s">
        <v>88</v>
      </c>
      <c r="B45" s="45">
        <v>200000</v>
      </c>
      <c r="C45" s="45">
        <f>SUM(D45:L45)</f>
        <v>500000</v>
      </c>
      <c r="D45" s="45"/>
      <c r="E45" s="45"/>
      <c r="F45" s="45"/>
      <c r="G45" s="45"/>
      <c r="H45" s="45"/>
      <c r="I45" s="45"/>
      <c r="J45" s="45">
        <v>500000</v>
      </c>
      <c r="K45" s="45"/>
      <c r="L45" s="142"/>
      <c r="M45" s="48"/>
    </row>
    <row r="46" spans="1:13" s="12" customFormat="1" ht="31.5" x14ac:dyDescent="0.25">
      <c r="A46" s="50" t="s">
        <v>93</v>
      </c>
      <c r="B46" s="45">
        <v>6564.2</v>
      </c>
      <c r="C46" s="45">
        <f>SUM(D46:L46)</f>
        <v>6564.2</v>
      </c>
      <c r="D46" s="45"/>
      <c r="E46" s="45"/>
      <c r="F46" s="45"/>
      <c r="G46" s="45"/>
      <c r="H46" s="45"/>
      <c r="I46" s="45"/>
      <c r="J46" s="45">
        <v>6564.2</v>
      </c>
      <c r="K46" s="45"/>
      <c r="L46" s="142"/>
      <c r="M46" s="48"/>
    </row>
    <row r="47" spans="1:13" s="1" customFormat="1" ht="15.75" x14ac:dyDescent="0.25">
      <c r="A47" s="22" t="s">
        <v>30</v>
      </c>
      <c r="B47" s="17">
        <f>SUM(B37,B39,B42,B44)</f>
        <v>591209.5</v>
      </c>
      <c r="C47" s="17">
        <f>SUM(C37,C39,C42,C44)</f>
        <v>891209.5</v>
      </c>
      <c r="D47" s="17">
        <f t="shared" ref="D47:L47" si="31">SUM(D37,D39,D42,D44)</f>
        <v>131381</v>
      </c>
      <c r="E47" s="17">
        <f t="shared" si="31"/>
        <v>0</v>
      </c>
      <c r="F47" s="17">
        <f t="shared" si="31"/>
        <v>24891.1</v>
      </c>
      <c r="G47" s="17">
        <f t="shared" si="31"/>
        <v>0</v>
      </c>
      <c r="H47" s="17">
        <f>SUM(H37,H39,H42,H44)</f>
        <v>2018.2</v>
      </c>
      <c r="I47" s="17">
        <f t="shared" si="31"/>
        <v>0</v>
      </c>
      <c r="J47" s="17">
        <f>SUM(J37,J39,J42,J44)</f>
        <v>732919.2</v>
      </c>
      <c r="K47" s="17">
        <f t="shared" si="31"/>
        <v>0</v>
      </c>
      <c r="L47" s="144">
        <f t="shared" si="31"/>
        <v>0</v>
      </c>
      <c r="M47" s="182">
        <f>D47+F47+H47</f>
        <v>158290.30000000002</v>
      </c>
    </row>
    <row r="48" spans="1:13" s="66" customFormat="1" ht="25.5" customHeight="1" x14ac:dyDescent="0.2">
      <c r="A48" s="205" t="s">
        <v>17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7"/>
      <c r="M48" s="167"/>
    </row>
    <row r="49" spans="1:13" s="1" customFormat="1" ht="15.75" x14ac:dyDescent="0.25">
      <c r="A49" s="11" t="s">
        <v>40</v>
      </c>
      <c r="B49" s="24">
        <v>160052.70000000001</v>
      </c>
      <c r="C49" s="24">
        <f>SUM(C50)</f>
        <v>160052.70000000001</v>
      </c>
      <c r="D49" s="24">
        <f t="shared" ref="D49:L49" si="32">D50</f>
        <v>0</v>
      </c>
      <c r="E49" s="24">
        <f t="shared" si="32"/>
        <v>0</v>
      </c>
      <c r="F49" s="24">
        <f>F50</f>
        <v>148048.70000000001</v>
      </c>
      <c r="G49" s="24">
        <f t="shared" si="32"/>
        <v>0</v>
      </c>
      <c r="H49" s="24">
        <f t="shared" si="32"/>
        <v>12004</v>
      </c>
      <c r="I49" s="24">
        <f t="shared" si="32"/>
        <v>12004</v>
      </c>
      <c r="J49" s="24">
        <f t="shared" si="32"/>
        <v>0</v>
      </c>
      <c r="K49" s="24">
        <f t="shared" si="32"/>
        <v>0</v>
      </c>
      <c r="L49" s="141">
        <f t="shared" si="32"/>
        <v>0</v>
      </c>
      <c r="M49" s="97"/>
    </row>
    <row r="50" spans="1:13" s="13" customFormat="1" ht="46.5" customHeight="1" x14ac:dyDescent="0.25">
      <c r="A50" s="133" t="s">
        <v>42</v>
      </c>
      <c r="B50" s="52">
        <v>160052.70000000001</v>
      </c>
      <c r="C50" s="52">
        <f>F50+H50</f>
        <v>160052.70000000001</v>
      </c>
      <c r="D50" s="52"/>
      <c r="E50" s="52"/>
      <c r="F50" s="52">
        <v>148048.70000000001</v>
      </c>
      <c r="G50" s="52"/>
      <c r="H50" s="52">
        <v>12004</v>
      </c>
      <c r="I50" s="134">
        <v>12004</v>
      </c>
      <c r="J50" s="134"/>
      <c r="K50" s="134"/>
      <c r="L50" s="146"/>
      <c r="M50" s="163"/>
    </row>
    <row r="51" spans="1:13" s="13" customFormat="1" ht="15.75" x14ac:dyDescent="0.25">
      <c r="A51" s="10" t="s">
        <v>39</v>
      </c>
      <c r="B51" s="20">
        <v>2140.5</v>
      </c>
      <c r="C51" s="20">
        <f>SUM(C52)</f>
        <v>2140.5</v>
      </c>
      <c r="D51" s="20">
        <f t="shared" ref="D51:L51" si="33">D52</f>
        <v>1752.3</v>
      </c>
      <c r="E51" s="20">
        <f t="shared" si="33"/>
        <v>0</v>
      </c>
      <c r="F51" s="20">
        <f t="shared" si="33"/>
        <v>359</v>
      </c>
      <c r="G51" s="20">
        <f t="shared" si="33"/>
        <v>0</v>
      </c>
      <c r="H51" s="20">
        <f t="shared" si="33"/>
        <v>29.2</v>
      </c>
      <c r="I51" s="20">
        <f t="shared" si="33"/>
        <v>0</v>
      </c>
      <c r="J51" s="20">
        <f t="shared" si="33"/>
        <v>0</v>
      </c>
      <c r="K51" s="20">
        <f t="shared" si="33"/>
        <v>0</v>
      </c>
      <c r="L51" s="137">
        <f t="shared" si="33"/>
        <v>0</v>
      </c>
      <c r="M51" s="163"/>
    </row>
    <row r="52" spans="1:13" s="12" customFormat="1" ht="63" customHeight="1" x14ac:dyDescent="0.25">
      <c r="A52" s="44" t="s">
        <v>43</v>
      </c>
      <c r="B52" s="45">
        <v>2140.5</v>
      </c>
      <c r="C52" s="45">
        <f>SUM(D52:L52)</f>
        <v>2140.5</v>
      </c>
      <c r="D52" s="45">
        <v>1752.3</v>
      </c>
      <c r="E52" s="45"/>
      <c r="F52" s="45">
        <v>359</v>
      </c>
      <c r="G52" s="45"/>
      <c r="H52" s="45">
        <v>29.2</v>
      </c>
      <c r="I52" s="46"/>
      <c r="J52" s="46"/>
      <c r="K52" s="46"/>
      <c r="L52" s="139"/>
      <c r="M52" s="48"/>
    </row>
    <row r="53" spans="1:13" s="1" customFormat="1" ht="15.75" x14ac:dyDescent="0.25">
      <c r="A53" s="10" t="s">
        <v>58</v>
      </c>
      <c r="B53" s="24">
        <v>14798.5</v>
      </c>
      <c r="C53" s="24">
        <f>SUM(C54)</f>
        <v>14798.5</v>
      </c>
      <c r="D53" s="24">
        <f t="shared" ref="D53:L53" si="34">D54</f>
        <v>0</v>
      </c>
      <c r="E53" s="24">
        <f t="shared" si="34"/>
        <v>0</v>
      </c>
      <c r="F53" s="24">
        <f t="shared" si="34"/>
        <v>0</v>
      </c>
      <c r="G53" s="24">
        <f t="shared" si="34"/>
        <v>0</v>
      </c>
      <c r="H53" s="24">
        <f t="shared" si="34"/>
        <v>0</v>
      </c>
      <c r="I53" s="24">
        <f t="shared" si="34"/>
        <v>0</v>
      </c>
      <c r="J53" s="24">
        <f t="shared" si="34"/>
        <v>14798.5</v>
      </c>
      <c r="K53" s="24">
        <f t="shared" si="34"/>
        <v>0</v>
      </c>
      <c r="L53" s="141">
        <f t="shared" si="34"/>
        <v>0</v>
      </c>
      <c r="M53" s="97"/>
    </row>
    <row r="54" spans="1:13" s="12" customFormat="1" ht="15.75" x14ac:dyDescent="0.25">
      <c r="A54" s="44" t="s">
        <v>82</v>
      </c>
      <c r="B54" s="45">
        <v>14798.5</v>
      </c>
      <c r="C54" s="45">
        <f>SUM(D54:L54)</f>
        <v>14798.5</v>
      </c>
      <c r="D54" s="45"/>
      <c r="E54" s="45"/>
      <c r="F54" s="45"/>
      <c r="G54" s="45"/>
      <c r="H54" s="45"/>
      <c r="I54" s="45"/>
      <c r="J54" s="45">
        <v>14798.5</v>
      </c>
      <c r="K54" s="45"/>
      <c r="L54" s="142"/>
      <c r="M54" s="48"/>
    </row>
    <row r="55" spans="1:13" s="1" customFormat="1" ht="15.75" x14ac:dyDescent="0.25">
      <c r="A55" s="10" t="s">
        <v>87</v>
      </c>
      <c r="B55" s="24">
        <v>10000</v>
      </c>
      <c r="C55" s="24">
        <f>SUM(C56)</f>
        <v>10000</v>
      </c>
      <c r="D55" s="24">
        <f t="shared" ref="D55:L55" si="35">D56</f>
        <v>0</v>
      </c>
      <c r="E55" s="24">
        <f t="shared" si="35"/>
        <v>0</v>
      </c>
      <c r="F55" s="24">
        <f t="shared" si="35"/>
        <v>0</v>
      </c>
      <c r="G55" s="24">
        <f t="shared" si="35"/>
        <v>0</v>
      </c>
      <c r="H55" s="24">
        <f t="shared" si="35"/>
        <v>0</v>
      </c>
      <c r="I55" s="24">
        <f t="shared" si="35"/>
        <v>0</v>
      </c>
      <c r="J55" s="24">
        <f t="shared" si="35"/>
        <v>10000</v>
      </c>
      <c r="K55" s="24">
        <f t="shared" si="35"/>
        <v>0</v>
      </c>
      <c r="L55" s="141">
        <f t="shared" si="35"/>
        <v>0</v>
      </c>
      <c r="M55" s="97"/>
    </row>
    <row r="56" spans="1:13" s="12" customFormat="1" ht="31.5" x14ac:dyDescent="0.25">
      <c r="A56" s="50" t="s">
        <v>95</v>
      </c>
      <c r="B56" s="45">
        <v>10000</v>
      </c>
      <c r="C56" s="45">
        <f>SUM(D56:L56)</f>
        <v>10000</v>
      </c>
      <c r="D56" s="45"/>
      <c r="E56" s="45"/>
      <c r="F56" s="45"/>
      <c r="G56" s="45"/>
      <c r="H56" s="45"/>
      <c r="I56" s="45"/>
      <c r="J56" s="45">
        <v>10000</v>
      </c>
      <c r="K56" s="45"/>
      <c r="L56" s="142"/>
      <c r="M56" s="48"/>
    </row>
    <row r="57" spans="1:13" s="1" customFormat="1" ht="15.75" x14ac:dyDescent="0.25">
      <c r="A57" s="22" t="s">
        <v>30</v>
      </c>
      <c r="B57" s="17">
        <f>B49+B51+B53+B55</f>
        <v>186991.7</v>
      </c>
      <c r="C57" s="17">
        <f>SUM(C49,C51,C53,C55)</f>
        <v>186991.7</v>
      </c>
      <c r="D57" s="17">
        <f t="shared" ref="D57:L57" si="36">D49+D51+D53+D55+D96</f>
        <v>1752.3</v>
      </c>
      <c r="E57" s="17">
        <f t="shared" si="36"/>
        <v>0</v>
      </c>
      <c r="F57" s="17">
        <f t="shared" si="36"/>
        <v>148407.70000000001</v>
      </c>
      <c r="G57" s="17">
        <f t="shared" si="36"/>
        <v>0</v>
      </c>
      <c r="H57" s="17">
        <f t="shared" si="36"/>
        <v>12033.2</v>
      </c>
      <c r="I57" s="17">
        <f t="shared" si="36"/>
        <v>12004</v>
      </c>
      <c r="J57" s="17">
        <f>J49+J51+J53+J55</f>
        <v>24798.5</v>
      </c>
      <c r="K57" s="17">
        <f t="shared" si="36"/>
        <v>0</v>
      </c>
      <c r="L57" s="144">
        <f t="shared" si="36"/>
        <v>0</v>
      </c>
      <c r="M57" s="182">
        <f>D57+F57+H57</f>
        <v>162193.20000000001</v>
      </c>
    </row>
    <row r="58" spans="1:13" s="61" customFormat="1" ht="26.25" customHeight="1" x14ac:dyDescent="0.25">
      <c r="A58" s="189" t="s">
        <v>18</v>
      </c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62"/>
    </row>
    <row r="59" spans="1:13" s="12" customFormat="1" ht="16.5" customHeight="1" x14ac:dyDescent="0.25">
      <c r="A59" s="10" t="s">
        <v>44</v>
      </c>
      <c r="B59" s="21">
        <v>5161</v>
      </c>
      <c r="C59" s="21">
        <f>SUM(C60)</f>
        <v>5161</v>
      </c>
      <c r="D59" s="21">
        <f t="shared" ref="D59:L59" si="37">SUM(D60)</f>
        <v>0</v>
      </c>
      <c r="E59" s="21">
        <f t="shared" si="37"/>
        <v>0</v>
      </c>
      <c r="F59" s="21">
        <f t="shared" si="37"/>
        <v>5161</v>
      </c>
      <c r="G59" s="21">
        <f t="shared" si="37"/>
        <v>0</v>
      </c>
      <c r="H59" s="21">
        <f t="shared" si="37"/>
        <v>0</v>
      </c>
      <c r="I59" s="21">
        <f t="shared" si="37"/>
        <v>0</v>
      </c>
      <c r="J59" s="21">
        <f t="shared" si="37"/>
        <v>0</v>
      </c>
      <c r="K59" s="21">
        <f t="shared" si="37"/>
        <v>0</v>
      </c>
      <c r="L59" s="140">
        <f t="shared" si="37"/>
        <v>0</v>
      </c>
      <c r="M59" s="48"/>
    </row>
    <row r="60" spans="1:13" s="12" customFormat="1" ht="31.5" x14ac:dyDescent="0.25">
      <c r="A60" s="44" t="s">
        <v>45</v>
      </c>
      <c r="B60" s="45">
        <v>5161</v>
      </c>
      <c r="C60" s="45">
        <f>SUM(D60:L60)</f>
        <v>5161</v>
      </c>
      <c r="D60" s="45"/>
      <c r="E60" s="45"/>
      <c r="F60" s="45">
        <v>5161</v>
      </c>
      <c r="G60" s="45"/>
      <c r="H60" s="45"/>
      <c r="I60" s="45"/>
      <c r="J60" s="45"/>
      <c r="K60" s="45"/>
      <c r="L60" s="142"/>
      <c r="M60" s="48"/>
    </row>
    <row r="61" spans="1:13" s="1" customFormat="1" ht="15.75" x14ac:dyDescent="0.25">
      <c r="A61" s="10" t="s">
        <v>58</v>
      </c>
      <c r="B61" s="24">
        <v>76747</v>
      </c>
      <c r="C61" s="24">
        <f>SUM(C62:C66)</f>
        <v>76747</v>
      </c>
      <c r="D61" s="24">
        <f t="shared" ref="D61:L61" si="38">SUM(D62:D66)</f>
        <v>0</v>
      </c>
      <c r="E61" s="24">
        <f t="shared" si="38"/>
        <v>0</v>
      </c>
      <c r="F61" s="24">
        <f t="shared" si="38"/>
        <v>0</v>
      </c>
      <c r="G61" s="24">
        <f t="shared" si="38"/>
        <v>0</v>
      </c>
      <c r="H61" s="24">
        <f t="shared" si="38"/>
        <v>0</v>
      </c>
      <c r="I61" s="24">
        <f t="shared" si="38"/>
        <v>0</v>
      </c>
      <c r="J61" s="24">
        <f t="shared" si="38"/>
        <v>76747</v>
      </c>
      <c r="K61" s="24">
        <f t="shared" si="38"/>
        <v>0</v>
      </c>
      <c r="L61" s="141">
        <f t="shared" si="38"/>
        <v>0</v>
      </c>
      <c r="M61" s="97"/>
    </row>
    <row r="62" spans="1:13" s="12" customFormat="1" ht="15.75" x14ac:dyDescent="0.25">
      <c r="A62" s="55" t="s">
        <v>68</v>
      </c>
      <c r="B62" s="45">
        <v>3000</v>
      </c>
      <c r="C62" s="45">
        <f>SUM(D62:L62)</f>
        <v>3000</v>
      </c>
      <c r="D62" s="45"/>
      <c r="E62" s="45"/>
      <c r="F62" s="45"/>
      <c r="G62" s="45"/>
      <c r="H62" s="45"/>
      <c r="I62" s="45"/>
      <c r="J62" s="45">
        <v>3000</v>
      </c>
      <c r="K62" s="45"/>
      <c r="L62" s="142"/>
      <c r="M62" s="48"/>
    </row>
    <row r="63" spans="1:13" s="13" customFormat="1" ht="15.75" x14ac:dyDescent="0.25">
      <c r="A63" s="55" t="s">
        <v>69</v>
      </c>
      <c r="B63" s="52">
        <v>60000</v>
      </c>
      <c r="C63" s="45">
        <f t="shared" ref="C63:C66" si="39">SUM(D63:L63)</f>
        <v>60000</v>
      </c>
      <c r="D63" s="52"/>
      <c r="E63" s="52"/>
      <c r="F63" s="52"/>
      <c r="G63" s="52"/>
      <c r="H63" s="52"/>
      <c r="I63" s="52"/>
      <c r="J63" s="52">
        <v>60000</v>
      </c>
      <c r="K63" s="52"/>
      <c r="L63" s="143"/>
      <c r="M63" s="163"/>
    </row>
    <row r="64" spans="1:13" s="12" customFormat="1" ht="15.75" x14ac:dyDescent="0.25">
      <c r="A64" s="44" t="s">
        <v>72</v>
      </c>
      <c r="B64" s="45">
        <v>2747</v>
      </c>
      <c r="C64" s="45">
        <f t="shared" si="39"/>
        <v>2747</v>
      </c>
      <c r="D64" s="45"/>
      <c r="E64" s="45"/>
      <c r="F64" s="45"/>
      <c r="G64" s="45"/>
      <c r="H64" s="45"/>
      <c r="I64" s="45"/>
      <c r="J64" s="45">
        <v>2747</v>
      </c>
      <c r="K64" s="45"/>
      <c r="L64" s="142"/>
      <c r="M64" s="48"/>
    </row>
    <row r="65" spans="1:13" s="12" customFormat="1" ht="15.75" x14ac:dyDescent="0.25">
      <c r="A65" s="44" t="s">
        <v>73</v>
      </c>
      <c r="B65" s="45">
        <v>3000</v>
      </c>
      <c r="C65" s="45">
        <f t="shared" si="39"/>
        <v>3000</v>
      </c>
      <c r="D65" s="45"/>
      <c r="E65" s="45"/>
      <c r="F65" s="45"/>
      <c r="G65" s="45"/>
      <c r="H65" s="45"/>
      <c r="I65" s="45"/>
      <c r="J65" s="45">
        <v>3000</v>
      </c>
      <c r="K65" s="45"/>
      <c r="L65" s="142"/>
      <c r="M65" s="48"/>
    </row>
    <row r="66" spans="1:13" s="12" customFormat="1" ht="15.75" x14ac:dyDescent="0.25">
      <c r="A66" s="55" t="s">
        <v>78</v>
      </c>
      <c r="B66" s="45">
        <v>8000</v>
      </c>
      <c r="C66" s="45">
        <f t="shared" si="39"/>
        <v>8000</v>
      </c>
      <c r="D66" s="45"/>
      <c r="E66" s="45"/>
      <c r="F66" s="45"/>
      <c r="G66" s="45"/>
      <c r="H66" s="45"/>
      <c r="I66" s="45"/>
      <c r="J66" s="45">
        <v>8000</v>
      </c>
      <c r="K66" s="45"/>
      <c r="L66" s="142"/>
      <c r="M66" s="48"/>
    </row>
    <row r="67" spans="1:13" s="1" customFormat="1" ht="15.75" x14ac:dyDescent="0.25">
      <c r="A67" s="22" t="s">
        <v>30</v>
      </c>
      <c r="B67" s="16">
        <f>SUM(B59,B61)</f>
        <v>81908</v>
      </c>
      <c r="C67" s="16">
        <f>SUM(C59,C61)</f>
        <v>81908</v>
      </c>
      <c r="D67" s="16">
        <f t="shared" ref="D67:L67" si="40">SUM(D59,D61)</f>
        <v>0</v>
      </c>
      <c r="E67" s="16">
        <f t="shared" si="40"/>
        <v>0</v>
      </c>
      <c r="F67" s="16">
        <f t="shared" si="40"/>
        <v>5161</v>
      </c>
      <c r="G67" s="16">
        <f t="shared" si="40"/>
        <v>0</v>
      </c>
      <c r="H67" s="16">
        <f t="shared" si="40"/>
        <v>0</v>
      </c>
      <c r="I67" s="16">
        <f t="shared" si="40"/>
        <v>0</v>
      </c>
      <c r="J67" s="16">
        <f>SUM(J59,J61)</f>
        <v>76747</v>
      </c>
      <c r="K67" s="16">
        <f t="shared" si="40"/>
        <v>0</v>
      </c>
      <c r="L67" s="147">
        <f t="shared" si="40"/>
        <v>0</v>
      </c>
      <c r="M67" s="182">
        <f>D67+F67+H67</f>
        <v>5161</v>
      </c>
    </row>
    <row r="68" spans="1:13" s="61" customFormat="1" ht="25.5" customHeight="1" x14ac:dyDescent="0.25">
      <c r="A68" s="189" t="s">
        <v>19</v>
      </c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62"/>
    </row>
    <row r="69" spans="1:13" s="1" customFormat="1" ht="33" customHeight="1" x14ac:dyDescent="0.25">
      <c r="A69" s="10" t="s">
        <v>49</v>
      </c>
      <c r="B69" s="24">
        <v>14308</v>
      </c>
      <c r="C69" s="24">
        <f>C70</f>
        <v>14308</v>
      </c>
      <c r="D69" s="24">
        <f t="shared" ref="D69:L69" si="41">D70</f>
        <v>0</v>
      </c>
      <c r="E69" s="24">
        <f t="shared" si="41"/>
        <v>0</v>
      </c>
      <c r="F69" s="24">
        <f t="shared" si="41"/>
        <v>13234.9</v>
      </c>
      <c r="G69" s="24">
        <f t="shared" si="41"/>
        <v>0</v>
      </c>
      <c r="H69" s="24">
        <f t="shared" si="41"/>
        <v>1073.0999999999999</v>
      </c>
      <c r="I69" s="24">
        <f t="shared" si="41"/>
        <v>0</v>
      </c>
      <c r="J69" s="24">
        <f t="shared" si="41"/>
        <v>0</v>
      </c>
      <c r="K69" s="24">
        <f t="shared" si="41"/>
        <v>0</v>
      </c>
      <c r="L69" s="141">
        <f t="shared" si="41"/>
        <v>0</v>
      </c>
      <c r="M69" s="97"/>
    </row>
    <row r="70" spans="1:13" s="12" customFormat="1" ht="30.75" customHeight="1" x14ac:dyDescent="0.25">
      <c r="A70" s="44" t="s">
        <v>109</v>
      </c>
      <c r="B70" s="45">
        <v>14308</v>
      </c>
      <c r="C70" s="45">
        <f>SUM(D70:L70)</f>
        <v>14308</v>
      </c>
      <c r="D70" s="45"/>
      <c r="E70" s="45"/>
      <c r="F70" s="45">
        <v>13234.9</v>
      </c>
      <c r="G70" s="45"/>
      <c r="H70" s="45">
        <v>1073.0999999999999</v>
      </c>
      <c r="I70" s="45"/>
      <c r="J70" s="45"/>
      <c r="K70" s="45"/>
      <c r="L70" s="142"/>
      <c r="M70" s="48"/>
    </row>
    <row r="71" spans="1:13" s="1" customFormat="1" ht="15.75" x14ac:dyDescent="0.25">
      <c r="A71" s="10" t="s">
        <v>58</v>
      </c>
      <c r="B71" s="24">
        <v>50000</v>
      </c>
      <c r="C71" s="24">
        <f>C72</f>
        <v>50000</v>
      </c>
      <c r="D71" s="24">
        <f t="shared" ref="D71:L71" si="42">D72</f>
        <v>0</v>
      </c>
      <c r="E71" s="24">
        <f t="shared" si="42"/>
        <v>0</v>
      </c>
      <c r="F71" s="24">
        <f t="shared" si="42"/>
        <v>0</v>
      </c>
      <c r="G71" s="24">
        <f t="shared" si="42"/>
        <v>0</v>
      </c>
      <c r="H71" s="24">
        <f t="shared" si="42"/>
        <v>0</v>
      </c>
      <c r="I71" s="24">
        <f t="shared" si="42"/>
        <v>0</v>
      </c>
      <c r="J71" s="24">
        <f t="shared" si="42"/>
        <v>50000</v>
      </c>
      <c r="K71" s="24">
        <f t="shared" si="42"/>
        <v>0</v>
      </c>
      <c r="L71" s="141">
        <f t="shared" si="42"/>
        <v>0</v>
      </c>
      <c r="M71" s="97"/>
    </row>
    <row r="72" spans="1:13" s="12" customFormat="1" ht="15.75" x14ac:dyDescent="0.25">
      <c r="A72" s="55" t="s">
        <v>62</v>
      </c>
      <c r="B72" s="45">
        <v>50000</v>
      </c>
      <c r="C72" s="45">
        <f>SUM(D72:L72)</f>
        <v>50000</v>
      </c>
      <c r="D72" s="45"/>
      <c r="E72" s="45"/>
      <c r="F72" s="45"/>
      <c r="G72" s="45"/>
      <c r="H72" s="45"/>
      <c r="I72" s="45"/>
      <c r="J72" s="45">
        <v>50000</v>
      </c>
      <c r="K72" s="45"/>
      <c r="L72" s="142"/>
      <c r="M72" s="48"/>
    </row>
    <row r="73" spans="1:13" s="12" customFormat="1" ht="15.75" x14ac:dyDescent="0.25">
      <c r="A73" s="10" t="s">
        <v>87</v>
      </c>
      <c r="B73" s="21">
        <v>15839</v>
      </c>
      <c r="C73" s="21">
        <f>C74</f>
        <v>15839</v>
      </c>
      <c r="D73" s="21">
        <f t="shared" ref="D73:L73" si="43">SUM(D74)</f>
        <v>0</v>
      </c>
      <c r="E73" s="21">
        <f t="shared" si="43"/>
        <v>0</v>
      </c>
      <c r="F73" s="21">
        <f t="shared" si="43"/>
        <v>0</v>
      </c>
      <c r="G73" s="21">
        <f t="shared" si="43"/>
        <v>0</v>
      </c>
      <c r="H73" s="21">
        <f t="shared" si="43"/>
        <v>0</v>
      </c>
      <c r="I73" s="21">
        <f t="shared" si="43"/>
        <v>0</v>
      </c>
      <c r="J73" s="21">
        <f t="shared" si="43"/>
        <v>15839</v>
      </c>
      <c r="K73" s="21">
        <f t="shared" si="43"/>
        <v>0</v>
      </c>
      <c r="L73" s="140">
        <f t="shared" si="43"/>
        <v>0</v>
      </c>
      <c r="M73" s="48"/>
    </row>
    <row r="74" spans="1:13" s="12" customFormat="1" ht="31.5" customHeight="1" x14ac:dyDescent="0.25">
      <c r="A74" s="47" t="s">
        <v>94</v>
      </c>
      <c r="B74" s="45">
        <v>15839</v>
      </c>
      <c r="C74" s="45">
        <f>SUM(D74:L74)</f>
        <v>15839</v>
      </c>
      <c r="D74" s="45"/>
      <c r="E74" s="45"/>
      <c r="F74" s="45"/>
      <c r="G74" s="45"/>
      <c r="H74" s="45"/>
      <c r="I74" s="45"/>
      <c r="J74" s="45">
        <v>15839</v>
      </c>
      <c r="K74" s="45"/>
      <c r="L74" s="142"/>
      <c r="M74" s="48"/>
    </row>
    <row r="75" spans="1:13" s="1" customFormat="1" ht="15.75" x14ac:dyDescent="0.25">
      <c r="A75" s="22" t="s">
        <v>30</v>
      </c>
      <c r="B75" s="17">
        <f>SUM(B69,B71,B73)</f>
        <v>80147</v>
      </c>
      <c r="C75" s="17">
        <f>C69+C71+C73</f>
        <v>80147</v>
      </c>
      <c r="D75" s="17">
        <f t="shared" ref="D75:L75" si="44">SUM(D69,D71,D73)</f>
        <v>0</v>
      </c>
      <c r="E75" s="17">
        <f t="shared" si="44"/>
        <v>0</v>
      </c>
      <c r="F75" s="17">
        <f t="shared" si="44"/>
        <v>13234.9</v>
      </c>
      <c r="G75" s="17">
        <f t="shared" si="44"/>
        <v>0</v>
      </c>
      <c r="H75" s="17">
        <f t="shared" si="44"/>
        <v>1073.0999999999999</v>
      </c>
      <c r="I75" s="17">
        <f t="shared" si="44"/>
        <v>0</v>
      </c>
      <c r="J75" s="17">
        <f>SUM(J69,J71,J73)</f>
        <v>65839</v>
      </c>
      <c r="K75" s="17">
        <f t="shared" si="44"/>
        <v>0</v>
      </c>
      <c r="L75" s="144">
        <f t="shared" si="44"/>
        <v>0</v>
      </c>
      <c r="M75" s="182">
        <f>D75+F75+H75</f>
        <v>14308</v>
      </c>
    </row>
    <row r="76" spans="1:13" s="61" customFormat="1" ht="27.75" customHeight="1" x14ac:dyDescent="0.25">
      <c r="A76" s="189" t="s">
        <v>20</v>
      </c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62"/>
    </row>
    <row r="77" spans="1:13" s="37" customFormat="1" ht="27" customHeight="1" x14ac:dyDescent="0.25">
      <c r="A77" s="36" t="s">
        <v>34</v>
      </c>
      <c r="B77" s="30">
        <v>81583.3</v>
      </c>
      <c r="C77" s="30">
        <f>SUM(C78)</f>
        <v>81583.3</v>
      </c>
      <c r="D77" s="30">
        <f t="shared" ref="D77:L77" si="45">D78</f>
        <v>0</v>
      </c>
      <c r="E77" s="30">
        <f t="shared" si="45"/>
        <v>0</v>
      </c>
      <c r="F77" s="30">
        <f t="shared" si="45"/>
        <v>75451.600000000006</v>
      </c>
      <c r="G77" s="30">
        <f t="shared" si="45"/>
        <v>0</v>
      </c>
      <c r="H77" s="30">
        <f t="shared" si="45"/>
        <v>6131.7</v>
      </c>
      <c r="I77" s="30">
        <f t="shared" si="45"/>
        <v>0</v>
      </c>
      <c r="J77" s="30">
        <f t="shared" si="45"/>
        <v>0</v>
      </c>
      <c r="K77" s="30">
        <f t="shared" si="45"/>
        <v>0</v>
      </c>
      <c r="L77" s="148">
        <f t="shared" si="45"/>
        <v>0</v>
      </c>
      <c r="M77" s="168"/>
    </row>
    <row r="78" spans="1:13" s="54" customFormat="1" ht="80.25" customHeight="1" x14ac:dyDescent="0.25">
      <c r="A78" s="53" t="s">
        <v>103</v>
      </c>
      <c r="B78" s="52">
        <v>81583.3</v>
      </c>
      <c r="C78" s="52">
        <f>SUM(D78:L78)</f>
        <v>81583.3</v>
      </c>
      <c r="D78" s="52"/>
      <c r="E78" s="52"/>
      <c r="F78" s="52">
        <v>75451.600000000006</v>
      </c>
      <c r="G78" s="52"/>
      <c r="H78" s="52">
        <v>6131.7</v>
      </c>
      <c r="I78" s="52"/>
      <c r="J78" s="52"/>
      <c r="K78" s="52"/>
      <c r="L78" s="143"/>
      <c r="M78" s="169"/>
    </row>
    <row r="79" spans="1:13" s="1" customFormat="1" ht="18" customHeight="1" x14ac:dyDescent="0.25">
      <c r="A79" s="10" t="s">
        <v>58</v>
      </c>
      <c r="B79" s="24">
        <v>11500</v>
      </c>
      <c r="C79" s="24">
        <f>SUM(C80:C83)</f>
        <v>11500</v>
      </c>
      <c r="D79" s="24">
        <f t="shared" ref="D79:L79" si="46">SUM(D80:D83)</f>
        <v>0</v>
      </c>
      <c r="E79" s="24">
        <f t="shared" si="46"/>
        <v>0</v>
      </c>
      <c r="F79" s="24">
        <f t="shared" si="46"/>
        <v>0</v>
      </c>
      <c r="G79" s="24">
        <f t="shared" si="46"/>
        <v>0</v>
      </c>
      <c r="H79" s="24">
        <f t="shared" si="46"/>
        <v>0</v>
      </c>
      <c r="I79" s="24">
        <f t="shared" si="46"/>
        <v>0</v>
      </c>
      <c r="J79" s="24">
        <f t="shared" si="46"/>
        <v>11500</v>
      </c>
      <c r="K79" s="24">
        <f t="shared" si="46"/>
        <v>0</v>
      </c>
      <c r="L79" s="141">
        <f t="shared" si="46"/>
        <v>0</v>
      </c>
      <c r="M79" s="97"/>
    </row>
    <row r="80" spans="1:13" s="2" customFormat="1" ht="15.75" x14ac:dyDescent="0.25">
      <c r="A80" s="55" t="s">
        <v>65</v>
      </c>
      <c r="B80" s="56">
        <v>2000</v>
      </c>
      <c r="C80" s="56">
        <f>SUM(D80:L80)</f>
        <v>2000</v>
      </c>
      <c r="D80" s="56"/>
      <c r="E80" s="56"/>
      <c r="F80" s="56"/>
      <c r="G80" s="56"/>
      <c r="H80" s="56"/>
      <c r="I80" s="56"/>
      <c r="J80" s="56">
        <v>2000</v>
      </c>
      <c r="K80" s="56"/>
      <c r="L80" s="145"/>
      <c r="M80" s="160"/>
    </row>
    <row r="81" spans="1:13" s="2" customFormat="1" ht="15.75" x14ac:dyDescent="0.25">
      <c r="A81" s="57" t="s">
        <v>71</v>
      </c>
      <c r="B81" s="56">
        <v>5000</v>
      </c>
      <c r="C81" s="56">
        <f t="shared" ref="C81:C83" si="47">SUM(D81:L81)</f>
        <v>5000</v>
      </c>
      <c r="D81" s="56"/>
      <c r="E81" s="56"/>
      <c r="F81" s="56"/>
      <c r="G81" s="56"/>
      <c r="H81" s="56"/>
      <c r="I81" s="56"/>
      <c r="J81" s="56">
        <v>5000</v>
      </c>
      <c r="K81" s="56"/>
      <c r="L81" s="145"/>
      <c r="M81" s="160"/>
    </row>
    <row r="82" spans="1:13" s="2" customFormat="1" ht="15.75" x14ac:dyDescent="0.25">
      <c r="A82" s="57" t="s">
        <v>77</v>
      </c>
      <c r="B82" s="56">
        <v>2000</v>
      </c>
      <c r="C82" s="56">
        <f t="shared" si="47"/>
        <v>2000</v>
      </c>
      <c r="D82" s="56"/>
      <c r="E82" s="56"/>
      <c r="F82" s="56"/>
      <c r="G82" s="56"/>
      <c r="H82" s="56"/>
      <c r="I82" s="56"/>
      <c r="J82" s="56">
        <v>2000</v>
      </c>
      <c r="K82" s="56"/>
      <c r="L82" s="145"/>
      <c r="M82" s="160"/>
    </row>
    <row r="83" spans="1:13" s="2" customFormat="1" ht="15.75" x14ac:dyDescent="0.25">
      <c r="A83" s="57" t="s">
        <v>80</v>
      </c>
      <c r="B83" s="56">
        <v>2500</v>
      </c>
      <c r="C83" s="56">
        <f t="shared" si="47"/>
        <v>2500</v>
      </c>
      <c r="D83" s="56"/>
      <c r="E83" s="56"/>
      <c r="F83" s="56"/>
      <c r="G83" s="56"/>
      <c r="H83" s="56"/>
      <c r="I83" s="56"/>
      <c r="J83" s="56">
        <v>2500</v>
      </c>
      <c r="K83" s="56"/>
      <c r="L83" s="145"/>
      <c r="M83" s="160"/>
    </row>
    <row r="84" spans="1:13" s="2" customFormat="1" ht="15.75" customHeight="1" x14ac:dyDescent="0.25">
      <c r="A84" s="11" t="s">
        <v>84</v>
      </c>
      <c r="B84" s="24">
        <v>16000</v>
      </c>
      <c r="C84" s="24">
        <f>C85</f>
        <v>16000</v>
      </c>
      <c r="D84" s="24">
        <f t="shared" ref="D84:L84" si="48">D85</f>
        <v>0</v>
      </c>
      <c r="E84" s="24">
        <f t="shared" si="48"/>
        <v>0</v>
      </c>
      <c r="F84" s="24">
        <f t="shared" si="48"/>
        <v>0</v>
      </c>
      <c r="G84" s="24">
        <f t="shared" si="48"/>
        <v>0</v>
      </c>
      <c r="H84" s="24">
        <f t="shared" si="48"/>
        <v>0</v>
      </c>
      <c r="I84" s="24">
        <f t="shared" si="48"/>
        <v>0</v>
      </c>
      <c r="J84" s="24">
        <f t="shared" si="48"/>
        <v>16000</v>
      </c>
      <c r="K84" s="24">
        <f t="shared" si="48"/>
        <v>0</v>
      </c>
      <c r="L84" s="141">
        <f t="shared" si="48"/>
        <v>0</v>
      </c>
      <c r="M84" s="160"/>
    </row>
    <row r="85" spans="1:13" s="2" customFormat="1" ht="32.25" customHeight="1" x14ac:dyDescent="0.25">
      <c r="A85" s="47" t="s">
        <v>85</v>
      </c>
      <c r="B85" s="45">
        <v>16000</v>
      </c>
      <c r="C85" s="45">
        <f>SUM(D85:L85)</f>
        <v>16000</v>
      </c>
      <c r="D85" s="45"/>
      <c r="E85" s="45"/>
      <c r="F85" s="45"/>
      <c r="G85" s="45"/>
      <c r="H85" s="45"/>
      <c r="I85" s="45"/>
      <c r="J85" s="45">
        <v>16000</v>
      </c>
      <c r="K85" s="45"/>
      <c r="L85" s="142"/>
      <c r="M85" s="160"/>
    </row>
    <row r="86" spans="1:13" s="27" customFormat="1" ht="15.75" x14ac:dyDescent="0.25">
      <c r="A86" s="22" t="s">
        <v>30</v>
      </c>
      <c r="B86" s="17">
        <f>SUM(B77,B79,B84)</f>
        <v>109083.3</v>
      </c>
      <c r="C86" s="17">
        <f>C77+C79+C84</f>
        <v>109083.3</v>
      </c>
      <c r="D86" s="17">
        <f t="shared" ref="D86:L86" si="49">SUM(D77,D79,D84)</f>
        <v>0</v>
      </c>
      <c r="E86" s="17">
        <f t="shared" si="49"/>
        <v>0</v>
      </c>
      <c r="F86" s="17">
        <f t="shared" si="49"/>
        <v>75451.600000000006</v>
      </c>
      <c r="G86" s="17">
        <f t="shared" si="49"/>
        <v>0</v>
      </c>
      <c r="H86" s="17">
        <f t="shared" si="49"/>
        <v>6131.7</v>
      </c>
      <c r="I86" s="17">
        <f t="shared" si="49"/>
        <v>0</v>
      </c>
      <c r="J86" s="17">
        <f>SUM(J77,J79,J84)</f>
        <v>27500</v>
      </c>
      <c r="K86" s="17">
        <f t="shared" si="49"/>
        <v>0</v>
      </c>
      <c r="L86" s="144">
        <f t="shared" si="49"/>
        <v>0</v>
      </c>
      <c r="M86" s="183">
        <f>D86+F86+H86</f>
        <v>81583.3</v>
      </c>
    </row>
    <row r="87" spans="1:13" s="61" customFormat="1" ht="30" customHeight="1" x14ac:dyDescent="0.25">
      <c r="A87" s="189" t="s">
        <v>21</v>
      </c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62"/>
    </row>
    <row r="88" spans="1:13" s="1" customFormat="1" ht="15.75" customHeight="1" x14ac:dyDescent="0.25">
      <c r="A88" s="10" t="s">
        <v>58</v>
      </c>
      <c r="B88" s="24">
        <v>1000</v>
      </c>
      <c r="C88" s="24">
        <f>C89</f>
        <v>1000</v>
      </c>
      <c r="D88" s="24">
        <f t="shared" ref="D88:L88" si="50">D89</f>
        <v>0</v>
      </c>
      <c r="E88" s="24">
        <f t="shared" si="50"/>
        <v>0</v>
      </c>
      <c r="F88" s="24">
        <f t="shared" si="50"/>
        <v>0</v>
      </c>
      <c r="G88" s="24">
        <f t="shared" si="50"/>
        <v>0</v>
      </c>
      <c r="H88" s="24">
        <f t="shared" si="50"/>
        <v>0</v>
      </c>
      <c r="I88" s="24">
        <f t="shared" si="50"/>
        <v>0</v>
      </c>
      <c r="J88" s="24">
        <f t="shared" si="50"/>
        <v>1000</v>
      </c>
      <c r="K88" s="24">
        <f t="shared" si="50"/>
        <v>0</v>
      </c>
      <c r="L88" s="141">
        <f t="shared" si="50"/>
        <v>0</v>
      </c>
      <c r="M88" s="97"/>
    </row>
    <row r="89" spans="1:13" s="12" customFormat="1" ht="15.75" x14ac:dyDescent="0.25">
      <c r="A89" s="49" t="s">
        <v>127</v>
      </c>
      <c r="B89" s="45">
        <v>1000</v>
      </c>
      <c r="C89" s="45">
        <f>SUM(D89:L89)</f>
        <v>1000</v>
      </c>
      <c r="D89" s="45"/>
      <c r="E89" s="45"/>
      <c r="F89" s="45"/>
      <c r="G89" s="45"/>
      <c r="H89" s="45"/>
      <c r="I89" s="45"/>
      <c r="J89" s="45">
        <v>1000</v>
      </c>
      <c r="K89" s="45"/>
      <c r="L89" s="142"/>
      <c r="M89" s="48"/>
    </row>
    <row r="90" spans="1:13" s="12" customFormat="1" ht="18.75" customHeight="1" x14ac:dyDescent="0.25">
      <c r="A90" s="10" t="s">
        <v>87</v>
      </c>
      <c r="B90" s="21">
        <v>165425</v>
      </c>
      <c r="C90" s="21">
        <f>SUM(C91:C93)</f>
        <v>165425</v>
      </c>
      <c r="D90" s="21">
        <f t="shared" ref="D90:L90" si="51">SUM(D91:D93)</f>
        <v>0</v>
      </c>
      <c r="E90" s="21">
        <f t="shared" si="51"/>
        <v>0</v>
      </c>
      <c r="F90" s="21">
        <f t="shared" si="51"/>
        <v>0</v>
      </c>
      <c r="G90" s="21">
        <f t="shared" si="51"/>
        <v>0</v>
      </c>
      <c r="H90" s="21">
        <f t="shared" si="51"/>
        <v>0</v>
      </c>
      <c r="I90" s="21">
        <f t="shared" si="51"/>
        <v>0</v>
      </c>
      <c r="J90" s="21">
        <f t="shared" si="51"/>
        <v>165425</v>
      </c>
      <c r="K90" s="21">
        <f t="shared" si="51"/>
        <v>0</v>
      </c>
      <c r="L90" s="140">
        <f t="shared" si="51"/>
        <v>0</v>
      </c>
      <c r="M90" s="48"/>
    </row>
    <row r="91" spans="1:13" s="12" customFormat="1" ht="30.75" customHeight="1" x14ac:dyDescent="0.25">
      <c r="A91" s="47" t="s">
        <v>86</v>
      </c>
      <c r="B91" s="45">
        <v>124000</v>
      </c>
      <c r="C91" s="45">
        <f>SUM(D91:L91)</f>
        <v>124000</v>
      </c>
      <c r="D91" s="45"/>
      <c r="E91" s="45"/>
      <c r="F91" s="45"/>
      <c r="G91" s="45"/>
      <c r="H91" s="45"/>
      <c r="I91" s="45"/>
      <c r="J91" s="45">
        <v>124000</v>
      </c>
      <c r="K91" s="45"/>
      <c r="L91" s="142"/>
      <c r="M91" s="48"/>
    </row>
    <row r="92" spans="1:13" s="12" customFormat="1" ht="48.75" customHeight="1" x14ac:dyDescent="0.25">
      <c r="A92" s="50" t="s">
        <v>91</v>
      </c>
      <c r="B92" s="45">
        <v>25425</v>
      </c>
      <c r="C92" s="45">
        <f t="shared" ref="C92:C93" si="52">SUM(D92:L92)</f>
        <v>25425</v>
      </c>
      <c r="D92" s="45"/>
      <c r="E92" s="45"/>
      <c r="F92" s="45"/>
      <c r="G92" s="45"/>
      <c r="H92" s="45"/>
      <c r="I92" s="45"/>
      <c r="J92" s="45">
        <v>25425</v>
      </c>
      <c r="K92" s="45"/>
      <c r="L92" s="142"/>
      <c r="M92" s="48"/>
    </row>
    <row r="93" spans="1:13" s="12" customFormat="1" ht="33.75" customHeight="1" x14ac:dyDescent="0.25">
      <c r="A93" s="50" t="s">
        <v>92</v>
      </c>
      <c r="B93" s="45">
        <v>16000</v>
      </c>
      <c r="C93" s="45">
        <f t="shared" si="52"/>
        <v>16000</v>
      </c>
      <c r="D93" s="45"/>
      <c r="E93" s="45"/>
      <c r="F93" s="45"/>
      <c r="G93" s="45"/>
      <c r="H93" s="45"/>
      <c r="I93" s="45"/>
      <c r="J93" s="45">
        <v>16000</v>
      </c>
      <c r="K93" s="45"/>
      <c r="L93" s="142"/>
      <c r="M93" s="48"/>
    </row>
    <row r="94" spans="1:13" s="28" customFormat="1" ht="15.75" x14ac:dyDescent="0.25">
      <c r="A94" s="29" t="s">
        <v>30</v>
      </c>
      <c r="B94" s="17">
        <f>B88+B90</f>
        <v>166425</v>
      </c>
      <c r="C94" s="17">
        <f>C88+C90</f>
        <v>166425</v>
      </c>
      <c r="D94" s="17">
        <f t="shared" ref="D94:L94" si="53">D88+D90</f>
        <v>0</v>
      </c>
      <c r="E94" s="17">
        <f t="shared" si="53"/>
        <v>0</v>
      </c>
      <c r="F94" s="17">
        <f t="shared" si="53"/>
        <v>0</v>
      </c>
      <c r="G94" s="17">
        <f t="shared" si="53"/>
        <v>0</v>
      </c>
      <c r="H94" s="17">
        <f t="shared" si="53"/>
        <v>0</v>
      </c>
      <c r="I94" s="17">
        <f t="shared" si="53"/>
        <v>0</v>
      </c>
      <c r="J94" s="17">
        <f>J88+J90</f>
        <v>166425</v>
      </c>
      <c r="K94" s="17">
        <f t="shared" si="53"/>
        <v>0</v>
      </c>
      <c r="L94" s="144">
        <f t="shared" si="53"/>
        <v>0</v>
      </c>
      <c r="M94" s="17">
        <f>D94+F94+H94</f>
        <v>0</v>
      </c>
    </row>
    <row r="95" spans="1:13" s="61" customFormat="1" ht="27" customHeight="1" x14ac:dyDescent="0.25">
      <c r="A95" s="189" t="s">
        <v>22</v>
      </c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62"/>
    </row>
    <row r="96" spans="1:13" s="12" customFormat="1" ht="15.75" x14ac:dyDescent="0.25">
      <c r="A96" s="19" t="s">
        <v>99</v>
      </c>
      <c r="B96" s="21">
        <v>15000</v>
      </c>
      <c r="C96" s="21">
        <f>C97</f>
        <v>15000</v>
      </c>
      <c r="D96" s="21">
        <f t="shared" ref="D96:L96" si="54">D97</f>
        <v>0</v>
      </c>
      <c r="E96" s="21">
        <f t="shared" si="54"/>
        <v>0</v>
      </c>
      <c r="F96" s="21">
        <f t="shared" si="54"/>
        <v>0</v>
      </c>
      <c r="G96" s="21">
        <f t="shared" si="54"/>
        <v>0</v>
      </c>
      <c r="H96" s="21">
        <f t="shared" si="54"/>
        <v>0</v>
      </c>
      <c r="I96" s="21">
        <f t="shared" si="54"/>
        <v>0</v>
      </c>
      <c r="J96" s="21">
        <f t="shared" si="54"/>
        <v>15000</v>
      </c>
      <c r="K96" s="21">
        <f t="shared" si="54"/>
        <v>0</v>
      </c>
      <c r="L96" s="140">
        <f t="shared" si="54"/>
        <v>0</v>
      </c>
      <c r="M96" s="48"/>
    </row>
    <row r="97" spans="1:13" s="12" customFormat="1" ht="18.75" customHeight="1" x14ac:dyDescent="0.25">
      <c r="A97" s="51" t="s">
        <v>100</v>
      </c>
      <c r="B97" s="45">
        <v>15000</v>
      </c>
      <c r="C97" s="45">
        <f>SUM(D97:L97)</f>
        <v>15000</v>
      </c>
      <c r="D97" s="45"/>
      <c r="E97" s="45"/>
      <c r="F97" s="45"/>
      <c r="G97" s="45"/>
      <c r="H97" s="45"/>
      <c r="I97" s="45"/>
      <c r="J97" s="45">
        <v>15000</v>
      </c>
      <c r="K97" s="45"/>
      <c r="L97" s="142"/>
      <c r="M97" s="48"/>
    </row>
    <row r="98" spans="1:13" s="13" customFormat="1" ht="15.75" x14ac:dyDescent="0.25">
      <c r="A98" s="10" t="s">
        <v>39</v>
      </c>
      <c r="B98" s="20">
        <v>2692.5</v>
      </c>
      <c r="C98" s="20">
        <f>C99</f>
        <v>2692.5</v>
      </c>
      <c r="D98" s="20">
        <f t="shared" ref="D98:L98" si="55">D99</f>
        <v>2204.3000000000002</v>
      </c>
      <c r="E98" s="20">
        <f t="shared" si="55"/>
        <v>0</v>
      </c>
      <c r="F98" s="20">
        <f t="shared" si="55"/>
        <v>451.5</v>
      </c>
      <c r="G98" s="20">
        <f t="shared" si="55"/>
        <v>0</v>
      </c>
      <c r="H98" s="20">
        <f t="shared" si="55"/>
        <v>36.700000000000003</v>
      </c>
      <c r="I98" s="20">
        <f t="shared" si="55"/>
        <v>0</v>
      </c>
      <c r="J98" s="20">
        <f t="shared" si="55"/>
        <v>0</v>
      </c>
      <c r="K98" s="20">
        <f t="shared" si="55"/>
        <v>0</v>
      </c>
      <c r="L98" s="137">
        <f t="shared" si="55"/>
        <v>0</v>
      </c>
      <c r="M98" s="163"/>
    </row>
    <row r="99" spans="1:13" s="12" customFormat="1" ht="64.5" customHeight="1" x14ac:dyDescent="0.25">
      <c r="A99" s="44" t="s">
        <v>43</v>
      </c>
      <c r="B99" s="45">
        <v>2692.5</v>
      </c>
      <c r="C99" s="45">
        <f>SUM(D99:L99)</f>
        <v>2692.5</v>
      </c>
      <c r="D99" s="45">
        <v>2204.3000000000002</v>
      </c>
      <c r="E99" s="45"/>
      <c r="F99" s="45">
        <v>451.5</v>
      </c>
      <c r="G99" s="45"/>
      <c r="H99" s="45">
        <v>36.700000000000003</v>
      </c>
      <c r="I99" s="45"/>
      <c r="J99" s="45"/>
      <c r="K99" s="45"/>
      <c r="L99" s="142"/>
      <c r="M99" s="48"/>
    </row>
    <row r="100" spans="1:13" s="9" customFormat="1" ht="30.75" customHeight="1" x14ac:dyDescent="0.25">
      <c r="A100" s="10" t="s">
        <v>49</v>
      </c>
      <c r="B100" s="30">
        <v>30048.7</v>
      </c>
      <c r="C100" s="30">
        <f>C101</f>
        <v>30048.7</v>
      </c>
      <c r="D100" s="30">
        <f t="shared" ref="D100:L100" si="56">D101</f>
        <v>29400</v>
      </c>
      <c r="E100" s="30">
        <f t="shared" si="56"/>
        <v>0</v>
      </c>
      <c r="F100" s="30">
        <f t="shared" si="56"/>
        <v>600</v>
      </c>
      <c r="G100" s="30">
        <f t="shared" si="56"/>
        <v>0</v>
      </c>
      <c r="H100" s="30">
        <f t="shared" si="56"/>
        <v>48.7</v>
      </c>
      <c r="I100" s="30">
        <f t="shared" si="56"/>
        <v>0</v>
      </c>
      <c r="J100" s="30">
        <f t="shared" si="56"/>
        <v>0</v>
      </c>
      <c r="K100" s="30">
        <f t="shared" si="56"/>
        <v>0</v>
      </c>
      <c r="L100" s="148">
        <f t="shared" si="56"/>
        <v>0</v>
      </c>
      <c r="M100" s="165"/>
    </row>
    <row r="101" spans="1:13" s="12" customFormat="1" ht="30.75" customHeight="1" x14ac:dyDescent="0.25">
      <c r="A101" s="44" t="s">
        <v>50</v>
      </c>
      <c r="B101" s="45">
        <v>30048.7</v>
      </c>
      <c r="C101" s="45">
        <f>SUM(D101:L101)</f>
        <v>30048.7</v>
      </c>
      <c r="D101" s="45">
        <v>29400</v>
      </c>
      <c r="E101" s="45"/>
      <c r="F101" s="45">
        <v>600</v>
      </c>
      <c r="G101" s="45"/>
      <c r="H101" s="45">
        <v>48.7</v>
      </c>
      <c r="I101" s="45"/>
      <c r="J101" s="45"/>
      <c r="K101" s="45"/>
      <c r="L101" s="142"/>
      <c r="M101" s="48"/>
    </row>
    <row r="102" spans="1:13" s="1" customFormat="1" ht="15.75" x14ac:dyDescent="0.25">
      <c r="A102" s="10" t="s">
        <v>58</v>
      </c>
      <c r="B102" s="24">
        <v>5000</v>
      </c>
      <c r="C102" s="24">
        <f>C103</f>
        <v>5000</v>
      </c>
      <c r="D102" s="24">
        <f t="shared" ref="D102:L102" si="57">D103</f>
        <v>0</v>
      </c>
      <c r="E102" s="24">
        <f t="shared" si="57"/>
        <v>0</v>
      </c>
      <c r="F102" s="24">
        <f t="shared" si="57"/>
        <v>0</v>
      </c>
      <c r="G102" s="24">
        <f t="shared" si="57"/>
        <v>0</v>
      </c>
      <c r="H102" s="24">
        <f t="shared" si="57"/>
        <v>0</v>
      </c>
      <c r="I102" s="24">
        <f t="shared" si="57"/>
        <v>0</v>
      </c>
      <c r="J102" s="24">
        <f t="shared" si="57"/>
        <v>5000</v>
      </c>
      <c r="K102" s="24">
        <f t="shared" si="57"/>
        <v>0</v>
      </c>
      <c r="L102" s="141">
        <f t="shared" si="57"/>
        <v>0</v>
      </c>
      <c r="M102" s="97"/>
    </row>
    <row r="103" spans="1:13" s="12" customFormat="1" ht="18" customHeight="1" x14ac:dyDescent="0.25">
      <c r="A103" s="55" t="s">
        <v>67</v>
      </c>
      <c r="B103" s="45">
        <v>5000</v>
      </c>
      <c r="C103" s="45">
        <f>SUM(D103:L103)</f>
        <v>5000</v>
      </c>
      <c r="D103" s="45"/>
      <c r="E103" s="45"/>
      <c r="F103" s="45"/>
      <c r="G103" s="45"/>
      <c r="H103" s="45"/>
      <c r="I103" s="45"/>
      <c r="J103" s="45">
        <v>5000</v>
      </c>
      <c r="K103" s="45"/>
      <c r="L103" s="142"/>
      <c r="M103" s="48"/>
    </row>
    <row r="104" spans="1:13" s="1" customFormat="1" ht="15.75" x14ac:dyDescent="0.25">
      <c r="A104" s="29" t="s">
        <v>30</v>
      </c>
      <c r="B104" s="17">
        <f>B96+B98+B100+B102</f>
        <v>52741.2</v>
      </c>
      <c r="C104" s="17">
        <f>C96+C98+C100+C102</f>
        <v>52741.2</v>
      </c>
      <c r="D104" s="17">
        <f t="shared" ref="D104:L104" si="58">D102+D100+D98</f>
        <v>31604.3</v>
      </c>
      <c r="E104" s="17">
        <f t="shared" si="58"/>
        <v>0</v>
      </c>
      <c r="F104" s="17">
        <f t="shared" si="58"/>
        <v>1051.5</v>
      </c>
      <c r="G104" s="17">
        <f t="shared" si="58"/>
        <v>0</v>
      </c>
      <c r="H104" s="17">
        <f t="shared" si="58"/>
        <v>85.4</v>
      </c>
      <c r="I104" s="17">
        <f t="shared" si="58"/>
        <v>0</v>
      </c>
      <c r="J104" s="17">
        <f>J96+J102+J100+J98</f>
        <v>20000</v>
      </c>
      <c r="K104" s="17">
        <f t="shared" si="58"/>
        <v>0</v>
      </c>
      <c r="L104" s="144">
        <f t="shared" si="58"/>
        <v>0</v>
      </c>
      <c r="M104" s="182">
        <f>D104+F104+H104</f>
        <v>32741.200000000001</v>
      </c>
    </row>
    <row r="105" spans="1:13" s="67" customFormat="1" ht="30" customHeight="1" x14ac:dyDescent="0.25">
      <c r="A105" s="189" t="s">
        <v>23</v>
      </c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70"/>
    </row>
    <row r="106" spans="1:13" s="7" customFormat="1" ht="18.75" x14ac:dyDescent="0.3">
      <c r="A106" s="68" t="s">
        <v>31</v>
      </c>
      <c r="B106" s="25">
        <v>70000</v>
      </c>
      <c r="C106" s="25">
        <f>C107</f>
        <v>70000</v>
      </c>
      <c r="D106" s="25">
        <f t="shared" ref="D106:L106" si="59">D107</f>
        <v>0</v>
      </c>
      <c r="E106" s="25">
        <f t="shared" si="59"/>
        <v>0</v>
      </c>
      <c r="F106" s="25">
        <f t="shared" si="59"/>
        <v>0</v>
      </c>
      <c r="G106" s="25">
        <f t="shared" si="59"/>
        <v>0</v>
      </c>
      <c r="H106" s="25">
        <f t="shared" si="59"/>
        <v>0</v>
      </c>
      <c r="I106" s="25">
        <f t="shared" si="59"/>
        <v>0</v>
      </c>
      <c r="J106" s="25">
        <f t="shared" si="59"/>
        <v>70000</v>
      </c>
      <c r="K106" s="25">
        <f t="shared" si="59"/>
        <v>0</v>
      </c>
      <c r="L106" s="149">
        <f t="shared" si="59"/>
        <v>0</v>
      </c>
      <c r="M106" s="171"/>
    </row>
    <row r="107" spans="1:13" s="12" customFormat="1" ht="32.25" customHeight="1" x14ac:dyDescent="0.25">
      <c r="A107" s="44" t="s">
        <v>28</v>
      </c>
      <c r="B107" s="45">
        <v>70000</v>
      </c>
      <c r="C107" s="45">
        <f>SUM(D107:L107)</f>
        <v>70000</v>
      </c>
      <c r="D107" s="45"/>
      <c r="E107" s="45"/>
      <c r="F107" s="45"/>
      <c r="G107" s="45"/>
      <c r="H107" s="45"/>
      <c r="I107" s="45"/>
      <c r="J107" s="45">
        <v>70000</v>
      </c>
      <c r="K107" s="45"/>
      <c r="L107" s="142"/>
      <c r="M107" s="48"/>
    </row>
    <row r="108" spans="1:13" s="12" customFormat="1" ht="18.75" customHeight="1" x14ac:dyDescent="0.25">
      <c r="A108" s="10" t="s">
        <v>58</v>
      </c>
      <c r="B108" s="21">
        <v>117000</v>
      </c>
      <c r="C108" s="21">
        <f>SUM(C109:C113)</f>
        <v>117000</v>
      </c>
      <c r="D108" s="21">
        <f t="shared" ref="D108:L108" si="60">SUM(D109:D113)</f>
        <v>0</v>
      </c>
      <c r="E108" s="21">
        <f t="shared" si="60"/>
        <v>0</v>
      </c>
      <c r="F108" s="21">
        <f t="shared" si="60"/>
        <v>0</v>
      </c>
      <c r="G108" s="21">
        <f t="shared" si="60"/>
        <v>0</v>
      </c>
      <c r="H108" s="21">
        <f t="shared" si="60"/>
        <v>0</v>
      </c>
      <c r="I108" s="21">
        <f t="shared" si="60"/>
        <v>0</v>
      </c>
      <c r="J108" s="21">
        <f t="shared" si="60"/>
        <v>117000</v>
      </c>
      <c r="K108" s="21">
        <f t="shared" si="60"/>
        <v>0</v>
      </c>
      <c r="L108" s="140">
        <f t="shared" si="60"/>
        <v>0</v>
      </c>
      <c r="M108" s="48"/>
    </row>
    <row r="109" spans="1:13" s="12" customFormat="1" ht="16.5" customHeight="1" x14ac:dyDescent="0.25">
      <c r="A109" s="47" t="s">
        <v>59</v>
      </c>
      <c r="B109" s="45">
        <v>100000</v>
      </c>
      <c r="C109" s="45">
        <f>SUM(D109:L109)</f>
        <v>100000</v>
      </c>
      <c r="D109" s="45"/>
      <c r="E109" s="45"/>
      <c r="F109" s="45"/>
      <c r="G109" s="45"/>
      <c r="H109" s="45"/>
      <c r="I109" s="45"/>
      <c r="J109" s="45">
        <v>100000</v>
      </c>
      <c r="K109" s="45"/>
      <c r="L109" s="142"/>
      <c r="M109" s="48"/>
    </row>
    <row r="110" spans="1:13" s="12" customFormat="1" ht="15.75" customHeight="1" x14ac:dyDescent="0.25">
      <c r="A110" s="55" t="s">
        <v>61</v>
      </c>
      <c r="B110" s="45">
        <v>6500</v>
      </c>
      <c r="C110" s="45">
        <f t="shared" ref="C110:C113" si="61">SUM(D110:L110)</f>
        <v>6500</v>
      </c>
      <c r="D110" s="45"/>
      <c r="E110" s="45"/>
      <c r="F110" s="45"/>
      <c r="G110" s="45"/>
      <c r="H110" s="45"/>
      <c r="I110" s="45"/>
      <c r="J110" s="45">
        <v>6500</v>
      </c>
      <c r="K110" s="45"/>
      <c r="L110" s="142"/>
      <c r="M110" s="48"/>
    </row>
    <row r="111" spans="1:13" s="12" customFormat="1" ht="15.75" x14ac:dyDescent="0.25">
      <c r="A111" s="55" t="s">
        <v>74</v>
      </c>
      <c r="B111" s="45">
        <v>5000</v>
      </c>
      <c r="C111" s="45">
        <f t="shared" si="61"/>
        <v>5000</v>
      </c>
      <c r="D111" s="45"/>
      <c r="E111" s="45"/>
      <c r="F111" s="45"/>
      <c r="G111" s="45"/>
      <c r="H111" s="45"/>
      <c r="I111" s="45"/>
      <c r="J111" s="45">
        <v>5000</v>
      </c>
      <c r="K111" s="45"/>
      <c r="L111" s="142"/>
      <c r="M111" s="48"/>
    </row>
    <row r="112" spans="1:13" s="12" customFormat="1" ht="15.75" x14ac:dyDescent="0.25">
      <c r="A112" s="44" t="s">
        <v>76</v>
      </c>
      <c r="B112" s="45">
        <v>2500</v>
      </c>
      <c r="C112" s="45">
        <f t="shared" si="61"/>
        <v>2500</v>
      </c>
      <c r="D112" s="45"/>
      <c r="E112" s="45"/>
      <c r="F112" s="45"/>
      <c r="G112" s="45"/>
      <c r="H112" s="45"/>
      <c r="I112" s="45"/>
      <c r="J112" s="45">
        <v>2500</v>
      </c>
      <c r="K112" s="45"/>
      <c r="L112" s="142"/>
      <c r="M112" s="48"/>
    </row>
    <row r="113" spans="1:13" s="12" customFormat="1" ht="15.75" x14ac:dyDescent="0.25">
      <c r="A113" s="55" t="s">
        <v>75</v>
      </c>
      <c r="B113" s="45">
        <v>3000</v>
      </c>
      <c r="C113" s="45">
        <f t="shared" si="61"/>
        <v>3000</v>
      </c>
      <c r="D113" s="45"/>
      <c r="E113" s="45"/>
      <c r="F113" s="45"/>
      <c r="G113" s="45"/>
      <c r="H113" s="45"/>
      <c r="I113" s="45"/>
      <c r="J113" s="45">
        <v>3000</v>
      </c>
      <c r="K113" s="45"/>
      <c r="L113" s="142"/>
      <c r="M113" s="48"/>
    </row>
    <row r="114" spans="1:13" s="12" customFormat="1" ht="15.75" x14ac:dyDescent="0.25">
      <c r="A114" s="10" t="s">
        <v>87</v>
      </c>
      <c r="B114" s="21">
        <v>17000</v>
      </c>
      <c r="C114" s="21">
        <f>C115+C116</f>
        <v>17000</v>
      </c>
      <c r="D114" s="21">
        <f t="shared" ref="D114:L114" si="62">SUM(D115:D116)</f>
        <v>0</v>
      </c>
      <c r="E114" s="21">
        <f t="shared" si="62"/>
        <v>0</v>
      </c>
      <c r="F114" s="21">
        <f t="shared" si="62"/>
        <v>0</v>
      </c>
      <c r="G114" s="21">
        <f t="shared" si="62"/>
        <v>0</v>
      </c>
      <c r="H114" s="21">
        <f t="shared" si="62"/>
        <v>0</v>
      </c>
      <c r="I114" s="21">
        <f t="shared" si="62"/>
        <v>0</v>
      </c>
      <c r="J114" s="21">
        <f t="shared" si="62"/>
        <v>17000</v>
      </c>
      <c r="K114" s="21">
        <f t="shared" si="62"/>
        <v>0</v>
      </c>
      <c r="L114" s="140">
        <f t="shared" si="62"/>
        <v>0</v>
      </c>
      <c r="M114" s="48"/>
    </row>
    <row r="115" spans="1:13" s="12" customFormat="1" ht="31.5" x14ac:dyDescent="0.25">
      <c r="A115" s="47" t="s">
        <v>89</v>
      </c>
      <c r="B115" s="45">
        <v>15000</v>
      </c>
      <c r="C115" s="45">
        <f>SUM(D115:L115)</f>
        <v>15000</v>
      </c>
      <c r="D115" s="45"/>
      <c r="E115" s="45"/>
      <c r="F115" s="45"/>
      <c r="G115" s="45"/>
      <c r="H115" s="45"/>
      <c r="I115" s="45"/>
      <c r="J115" s="45">
        <v>15000</v>
      </c>
      <c r="K115" s="45"/>
      <c r="L115" s="142"/>
      <c r="M115" s="48"/>
    </row>
    <row r="116" spans="1:13" s="12" customFormat="1" ht="16.5" customHeight="1" x14ac:dyDescent="0.25">
      <c r="A116" s="47" t="s">
        <v>90</v>
      </c>
      <c r="B116" s="45">
        <v>2000</v>
      </c>
      <c r="C116" s="45">
        <f>SUM(D116:L116)</f>
        <v>2000</v>
      </c>
      <c r="D116" s="45"/>
      <c r="E116" s="45"/>
      <c r="F116" s="45"/>
      <c r="G116" s="45"/>
      <c r="H116" s="45"/>
      <c r="I116" s="45"/>
      <c r="J116" s="45">
        <v>2000</v>
      </c>
      <c r="K116" s="45"/>
      <c r="L116" s="142"/>
      <c r="M116" s="48"/>
    </row>
    <row r="117" spans="1:13" s="1" customFormat="1" ht="16.5" customHeight="1" x14ac:dyDescent="0.25">
      <c r="A117" s="29" t="s">
        <v>30</v>
      </c>
      <c r="B117" s="17">
        <f>B106+B108+B114</f>
        <v>204000</v>
      </c>
      <c r="C117" s="17">
        <f>C106+C108+C114</f>
        <v>204000</v>
      </c>
      <c r="D117" s="17">
        <f t="shared" ref="D117:L117" si="63">D106+D108+D114</f>
        <v>0</v>
      </c>
      <c r="E117" s="17">
        <f t="shared" si="63"/>
        <v>0</v>
      </c>
      <c r="F117" s="17">
        <f t="shared" si="63"/>
        <v>0</v>
      </c>
      <c r="G117" s="17">
        <f t="shared" si="63"/>
        <v>0</v>
      </c>
      <c r="H117" s="17">
        <f t="shared" si="63"/>
        <v>0</v>
      </c>
      <c r="I117" s="17">
        <f t="shared" si="63"/>
        <v>0</v>
      </c>
      <c r="J117" s="17">
        <f>J106+J108+J114</f>
        <v>204000</v>
      </c>
      <c r="K117" s="17">
        <f t="shared" si="63"/>
        <v>0</v>
      </c>
      <c r="L117" s="144">
        <f t="shared" si="63"/>
        <v>0</v>
      </c>
      <c r="M117" s="182">
        <f>D117+F117+H117</f>
        <v>0</v>
      </c>
    </row>
    <row r="118" spans="1:13" s="67" customFormat="1" ht="29.25" customHeight="1" x14ac:dyDescent="0.25">
      <c r="A118" s="189" t="s">
        <v>26</v>
      </c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70"/>
    </row>
    <row r="119" spans="1:13" s="12" customFormat="1" ht="18" customHeight="1" x14ac:dyDescent="0.25">
      <c r="A119" s="10" t="s">
        <v>58</v>
      </c>
      <c r="B119" s="21">
        <v>23000</v>
      </c>
      <c r="C119" s="21">
        <f>SUM(C120:C121)</f>
        <v>23000</v>
      </c>
      <c r="D119" s="21">
        <f t="shared" ref="D119:J119" si="64">SUM(D120:D121)</f>
        <v>0</v>
      </c>
      <c r="E119" s="21">
        <f t="shared" si="64"/>
        <v>0</v>
      </c>
      <c r="F119" s="21">
        <f t="shared" si="64"/>
        <v>0</v>
      </c>
      <c r="G119" s="21">
        <f t="shared" si="64"/>
        <v>0</v>
      </c>
      <c r="H119" s="21">
        <f t="shared" si="64"/>
        <v>0</v>
      </c>
      <c r="I119" s="21">
        <f t="shared" si="64"/>
        <v>0</v>
      </c>
      <c r="J119" s="21">
        <f t="shared" si="64"/>
        <v>23000</v>
      </c>
      <c r="K119" s="21">
        <f t="shared" ref="K119" si="65">SUM(K120:K121)</f>
        <v>0</v>
      </c>
      <c r="L119" s="140">
        <f t="shared" ref="L119" si="66">SUM(L120:L121)</f>
        <v>0</v>
      </c>
      <c r="M119" s="48"/>
    </row>
    <row r="120" spans="1:13" s="1" customFormat="1" ht="31.5" customHeight="1" x14ac:dyDescent="0.25">
      <c r="A120" s="14" t="s">
        <v>60</v>
      </c>
      <c r="B120" s="4">
        <v>3000</v>
      </c>
      <c r="C120" s="4">
        <f>SUM(D120:L120)</f>
        <v>3000</v>
      </c>
      <c r="D120" s="4"/>
      <c r="E120" s="4"/>
      <c r="F120" s="4"/>
      <c r="G120" s="4"/>
      <c r="H120" s="4"/>
      <c r="I120" s="4"/>
      <c r="J120" s="4">
        <v>3000</v>
      </c>
      <c r="K120" s="4"/>
      <c r="L120" s="150"/>
      <c r="M120" s="97"/>
    </row>
    <row r="121" spans="1:13" s="1" customFormat="1" x14ac:dyDescent="0.25">
      <c r="A121" s="3" t="s">
        <v>70</v>
      </c>
      <c r="B121" s="4">
        <v>20000</v>
      </c>
      <c r="C121" s="4">
        <f>SUM(D121:L121)</f>
        <v>20000</v>
      </c>
      <c r="D121" s="4"/>
      <c r="E121" s="4"/>
      <c r="F121" s="4"/>
      <c r="G121" s="4"/>
      <c r="H121" s="4"/>
      <c r="I121" s="4"/>
      <c r="J121" s="4">
        <v>20000</v>
      </c>
      <c r="K121" s="4"/>
      <c r="L121" s="150"/>
      <c r="M121" s="97"/>
    </row>
    <row r="122" spans="1:13" s="1" customFormat="1" ht="15.75" x14ac:dyDescent="0.25">
      <c r="A122" s="29" t="s">
        <v>30</v>
      </c>
      <c r="B122" s="17">
        <f>B119</f>
        <v>23000</v>
      </c>
      <c r="C122" s="17">
        <f>C119</f>
        <v>23000</v>
      </c>
      <c r="D122" s="17">
        <f t="shared" ref="D122:L122" si="67">D119</f>
        <v>0</v>
      </c>
      <c r="E122" s="17">
        <f t="shared" si="67"/>
        <v>0</v>
      </c>
      <c r="F122" s="17">
        <f t="shared" si="67"/>
        <v>0</v>
      </c>
      <c r="G122" s="17">
        <f t="shared" si="67"/>
        <v>0</v>
      </c>
      <c r="H122" s="17">
        <f t="shared" si="67"/>
        <v>0</v>
      </c>
      <c r="I122" s="17">
        <f t="shared" si="67"/>
        <v>0</v>
      </c>
      <c r="J122" s="17">
        <f>J119</f>
        <v>23000</v>
      </c>
      <c r="K122" s="17">
        <f t="shared" si="67"/>
        <v>0</v>
      </c>
      <c r="L122" s="144">
        <f t="shared" si="67"/>
        <v>0</v>
      </c>
      <c r="M122" s="182">
        <f>D122+F122+H122</f>
        <v>0</v>
      </c>
    </row>
    <row r="123" spans="1:13" s="61" customFormat="1" ht="31.5" customHeight="1" x14ac:dyDescent="0.25">
      <c r="A123" s="189" t="s">
        <v>25</v>
      </c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62"/>
    </row>
    <row r="124" spans="1:13" s="71" customFormat="1" ht="19.5" customHeight="1" x14ac:dyDescent="0.25">
      <c r="A124" s="69" t="s">
        <v>31</v>
      </c>
      <c r="B124" s="70">
        <v>2500</v>
      </c>
      <c r="C124" s="70">
        <f>C125</f>
        <v>2500</v>
      </c>
      <c r="D124" s="70">
        <f t="shared" ref="D124:L124" si="68">D125</f>
        <v>0</v>
      </c>
      <c r="E124" s="70">
        <f t="shared" si="68"/>
        <v>0</v>
      </c>
      <c r="F124" s="70">
        <f t="shared" si="68"/>
        <v>0</v>
      </c>
      <c r="G124" s="70">
        <f t="shared" si="68"/>
        <v>0</v>
      </c>
      <c r="H124" s="70">
        <f t="shared" si="68"/>
        <v>0</v>
      </c>
      <c r="I124" s="70">
        <f t="shared" si="68"/>
        <v>0</v>
      </c>
      <c r="J124" s="70">
        <f t="shared" si="68"/>
        <v>2500</v>
      </c>
      <c r="K124" s="70">
        <f t="shared" si="68"/>
        <v>0</v>
      </c>
      <c r="L124" s="151">
        <f t="shared" si="68"/>
        <v>0</v>
      </c>
      <c r="M124" s="172"/>
    </row>
    <row r="125" spans="1:13" s="63" customFormat="1" ht="46.5" customHeight="1" x14ac:dyDescent="0.25">
      <c r="A125" s="72" t="s">
        <v>29</v>
      </c>
      <c r="B125" s="73">
        <v>2500</v>
      </c>
      <c r="C125" s="73">
        <f>SUM(D125:L125)</f>
        <v>2500</v>
      </c>
      <c r="D125" s="73"/>
      <c r="E125" s="73"/>
      <c r="F125" s="73"/>
      <c r="G125" s="73"/>
      <c r="H125" s="73"/>
      <c r="I125" s="73"/>
      <c r="J125" s="73">
        <v>2500</v>
      </c>
      <c r="K125" s="73"/>
      <c r="L125" s="152"/>
      <c r="M125" s="173"/>
    </row>
    <row r="126" spans="1:13" s="63" customFormat="1" ht="18.75" customHeight="1" x14ac:dyDescent="0.25">
      <c r="A126" s="11" t="s">
        <v>84</v>
      </c>
      <c r="B126" s="74">
        <v>20000</v>
      </c>
      <c r="C126" s="74">
        <f>C127</f>
        <v>20000</v>
      </c>
      <c r="D126" s="74">
        <f t="shared" ref="D126:L126" si="69">D127</f>
        <v>0</v>
      </c>
      <c r="E126" s="74">
        <f t="shared" si="69"/>
        <v>0</v>
      </c>
      <c r="F126" s="74">
        <f t="shared" si="69"/>
        <v>0</v>
      </c>
      <c r="G126" s="74">
        <f t="shared" si="69"/>
        <v>0</v>
      </c>
      <c r="H126" s="74">
        <f t="shared" si="69"/>
        <v>0</v>
      </c>
      <c r="I126" s="74">
        <f t="shared" si="69"/>
        <v>0</v>
      </c>
      <c r="J126" s="74">
        <f t="shared" si="69"/>
        <v>20000</v>
      </c>
      <c r="K126" s="74">
        <f t="shared" si="69"/>
        <v>0</v>
      </c>
      <c r="L126" s="153">
        <f t="shared" si="69"/>
        <v>0</v>
      </c>
      <c r="M126" s="173"/>
    </row>
    <row r="127" spans="1:13" s="63" customFormat="1" ht="30" customHeight="1" x14ac:dyDescent="0.25">
      <c r="A127" s="44" t="s">
        <v>83</v>
      </c>
      <c r="B127" s="62">
        <v>20000</v>
      </c>
      <c r="C127" s="62">
        <f>SUM(D127:L127)</f>
        <v>20000</v>
      </c>
      <c r="D127" s="62"/>
      <c r="E127" s="62"/>
      <c r="F127" s="62"/>
      <c r="G127" s="62"/>
      <c r="H127" s="62"/>
      <c r="I127" s="62"/>
      <c r="J127" s="62">
        <v>20000</v>
      </c>
      <c r="K127" s="62"/>
      <c r="L127" s="154"/>
      <c r="M127" s="173"/>
    </row>
    <row r="128" spans="1:13" s="63" customFormat="1" ht="17.25" customHeight="1" x14ac:dyDescent="0.25">
      <c r="A128" s="10" t="s">
        <v>87</v>
      </c>
      <c r="B128" s="75">
        <v>5000</v>
      </c>
      <c r="C128" s="75">
        <f>C129</f>
        <v>5000</v>
      </c>
      <c r="D128" s="75">
        <f t="shared" ref="D128:L128" si="70">D129</f>
        <v>0</v>
      </c>
      <c r="E128" s="75">
        <f t="shared" si="70"/>
        <v>0</v>
      </c>
      <c r="F128" s="75">
        <f t="shared" si="70"/>
        <v>0</v>
      </c>
      <c r="G128" s="75">
        <f t="shared" si="70"/>
        <v>0</v>
      </c>
      <c r="H128" s="75">
        <f t="shared" si="70"/>
        <v>0</v>
      </c>
      <c r="I128" s="75">
        <f t="shared" si="70"/>
        <v>0</v>
      </c>
      <c r="J128" s="75">
        <f t="shared" si="70"/>
        <v>5000</v>
      </c>
      <c r="K128" s="75">
        <f t="shared" si="70"/>
        <v>0</v>
      </c>
      <c r="L128" s="155">
        <f t="shared" si="70"/>
        <v>0</v>
      </c>
      <c r="M128" s="173"/>
    </row>
    <row r="129" spans="1:13" s="63" customFormat="1" ht="15.75" x14ac:dyDescent="0.25">
      <c r="A129" s="50" t="s">
        <v>96</v>
      </c>
      <c r="B129" s="76">
        <v>5000</v>
      </c>
      <c r="C129" s="76">
        <f>SUM(D129:L129)</f>
        <v>5000</v>
      </c>
      <c r="D129" s="76"/>
      <c r="E129" s="76"/>
      <c r="F129" s="76"/>
      <c r="G129" s="76"/>
      <c r="H129" s="76"/>
      <c r="I129" s="76"/>
      <c r="J129" s="76">
        <v>5000</v>
      </c>
      <c r="K129" s="76"/>
      <c r="L129" s="156"/>
      <c r="M129" s="173"/>
    </row>
    <row r="130" spans="1:13" s="1" customFormat="1" ht="15.75" x14ac:dyDescent="0.25">
      <c r="A130" s="29" t="s">
        <v>30</v>
      </c>
      <c r="B130" s="31">
        <f>B124+B126+B128</f>
        <v>27500</v>
      </c>
      <c r="C130" s="31">
        <f>C124+C126+C128</f>
        <v>27500</v>
      </c>
      <c r="D130" s="31">
        <f t="shared" ref="D130:L130" si="71">D124+D126+D128</f>
        <v>0</v>
      </c>
      <c r="E130" s="31">
        <f t="shared" si="71"/>
        <v>0</v>
      </c>
      <c r="F130" s="31">
        <f t="shared" si="71"/>
        <v>0</v>
      </c>
      <c r="G130" s="31">
        <f t="shared" si="71"/>
        <v>0</v>
      </c>
      <c r="H130" s="31">
        <f t="shared" si="71"/>
        <v>0</v>
      </c>
      <c r="I130" s="31">
        <f t="shared" si="71"/>
        <v>0</v>
      </c>
      <c r="J130" s="31">
        <f>J124+J126+J128</f>
        <v>27500</v>
      </c>
      <c r="K130" s="31">
        <f t="shared" si="71"/>
        <v>0</v>
      </c>
      <c r="L130" s="157">
        <f t="shared" si="71"/>
        <v>0</v>
      </c>
      <c r="M130" s="182">
        <f>D130+F130+H130</f>
        <v>0</v>
      </c>
    </row>
    <row r="131" spans="1:13" s="61" customFormat="1" ht="27" customHeight="1" x14ac:dyDescent="0.25">
      <c r="A131" s="189" t="s">
        <v>24</v>
      </c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62"/>
    </row>
    <row r="132" spans="1:13" s="77" customFormat="1" ht="32.25" customHeight="1" x14ac:dyDescent="0.25">
      <c r="A132" s="10" t="s">
        <v>49</v>
      </c>
      <c r="B132" s="70">
        <v>2162.1999999999998</v>
      </c>
      <c r="C132" s="70">
        <f>C133</f>
        <v>2162.1999999999998</v>
      </c>
      <c r="D132" s="70">
        <f t="shared" ref="D132:L132" si="72">D133</f>
        <v>0</v>
      </c>
      <c r="E132" s="70">
        <f t="shared" si="72"/>
        <v>0</v>
      </c>
      <c r="F132" s="70">
        <f t="shared" si="72"/>
        <v>1960</v>
      </c>
      <c r="G132" s="70">
        <f t="shared" si="72"/>
        <v>0</v>
      </c>
      <c r="H132" s="70">
        <f t="shared" si="72"/>
        <v>202.2</v>
      </c>
      <c r="I132" s="70">
        <f t="shared" si="72"/>
        <v>0</v>
      </c>
      <c r="J132" s="70">
        <f t="shared" si="72"/>
        <v>0</v>
      </c>
      <c r="K132" s="70">
        <f t="shared" si="72"/>
        <v>0</v>
      </c>
      <c r="L132" s="151">
        <f t="shared" si="72"/>
        <v>0</v>
      </c>
      <c r="M132" s="174"/>
    </row>
    <row r="133" spans="1:13" s="63" customFormat="1" ht="50.25" customHeight="1" x14ac:dyDescent="0.25">
      <c r="A133" s="44" t="s">
        <v>51</v>
      </c>
      <c r="B133" s="62">
        <v>2162.1999999999998</v>
      </c>
      <c r="C133" s="62">
        <f>SUM(D133:L133)</f>
        <v>2162.1999999999998</v>
      </c>
      <c r="D133" s="62"/>
      <c r="E133" s="62"/>
      <c r="F133" s="62">
        <v>1960</v>
      </c>
      <c r="G133" s="62"/>
      <c r="H133" s="62">
        <v>202.2</v>
      </c>
      <c r="I133" s="62"/>
      <c r="J133" s="62"/>
      <c r="K133" s="62"/>
      <c r="L133" s="154"/>
      <c r="M133" s="173"/>
    </row>
    <row r="134" spans="1:13" s="79" customFormat="1" ht="15.75" x14ac:dyDescent="0.25">
      <c r="A134" s="10" t="s">
        <v>58</v>
      </c>
      <c r="B134" s="78">
        <v>7000</v>
      </c>
      <c r="C134" s="78">
        <f>C135+C136</f>
        <v>7000</v>
      </c>
      <c r="D134" s="78">
        <f t="shared" ref="D134:L134" si="73">SUM(D135:D136)</f>
        <v>0</v>
      </c>
      <c r="E134" s="78">
        <f t="shared" si="73"/>
        <v>0</v>
      </c>
      <c r="F134" s="78">
        <f t="shared" si="73"/>
        <v>0</v>
      </c>
      <c r="G134" s="78">
        <f t="shared" si="73"/>
        <v>0</v>
      </c>
      <c r="H134" s="78">
        <f t="shared" si="73"/>
        <v>0</v>
      </c>
      <c r="I134" s="78">
        <f t="shared" si="73"/>
        <v>0</v>
      </c>
      <c r="J134" s="78">
        <f t="shared" si="73"/>
        <v>7000</v>
      </c>
      <c r="K134" s="78">
        <f t="shared" si="73"/>
        <v>0</v>
      </c>
      <c r="L134" s="158">
        <f t="shared" si="73"/>
        <v>0</v>
      </c>
      <c r="M134" s="175"/>
    </row>
    <row r="135" spans="1:13" s="63" customFormat="1" ht="15.75" x14ac:dyDescent="0.25">
      <c r="A135" s="44" t="s">
        <v>64</v>
      </c>
      <c r="B135" s="62">
        <v>5000</v>
      </c>
      <c r="C135" s="62">
        <f>SUM(D135:L135)</f>
        <v>5000</v>
      </c>
      <c r="D135" s="62"/>
      <c r="E135" s="62"/>
      <c r="F135" s="62"/>
      <c r="G135" s="62"/>
      <c r="H135" s="62"/>
      <c r="I135" s="62"/>
      <c r="J135" s="62">
        <v>5000</v>
      </c>
      <c r="K135" s="62"/>
      <c r="L135" s="154"/>
      <c r="M135" s="173"/>
    </row>
    <row r="136" spans="1:13" s="63" customFormat="1" ht="15.75" x14ac:dyDescent="0.25">
      <c r="A136" s="44" t="s">
        <v>79</v>
      </c>
      <c r="B136" s="62">
        <v>2000</v>
      </c>
      <c r="C136" s="62">
        <f>SUM(D136:L136)</f>
        <v>2000</v>
      </c>
      <c r="D136" s="62"/>
      <c r="E136" s="62"/>
      <c r="F136" s="62"/>
      <c r="G136" s="62"/>
      <c r="H136" s="62"/>
      <c r="I136" s="62"/>
      <c r="J136" s="62">
        <v>2000</v>
      </c>
      <c r="K136" s="62"/>
      <c r="L136" s="154"/>
      <c r="M136" s="173"/>
    </row>
    <row r="137" spans="1:13" s="79" customFormat="1" ht="15.75" x14ac:dyDescent="0.25">
      <c r="A137" s="80" t="s">
        <v>30</v>
      </c>
      <c r="B137" s="81">
        <f>B132+B134</f>
        <v>9162.2000000000007</v>
      </c>
      <c r="C137" s="81">
        <f>C132+C134</f>
        <v>9162.2000000000007</v>
      </c>
      <c r="D137" s="81">
        <f t="shared" ref="D137:L137" si="74">D132+D134</f>
        <v>0</v>
      </c>
      <c r="E137" s="81">
        <f t="shared" si="74"/>
        <v>0</v>
      </c>
      <c r="F137" s="81">
        <f t="shared" si="74"/>
        <v>1960</v>
      </c>
      <c r="G137" s="81">
        <f t="shared" si="74"/>
        <v>0</v>
      </c>
      <c r="H137" s="81">
        <f t="shared" si="74"/>
        <v>202.2</v>
      </c>
      <c r="I137" s="81">
        <f t="shared" si="74"/>
        <v>0</v>
      </c>
      <c r="J137" s="81">
        <f>J132+J134</f>
        <v>7000</v>
      </c>
      <c r="K137" s="81">
        <f t="shared" si="74"/>
        <v>0</v>
      </c>
      <c r="L137" s="159">
        <f t="shared" si="74"/>
        <v>0</v>
      </c>
      <c r="M137" s="184">
        <f>D137+F137+H137</f>
        <v>2162.1999999999998</v>
      </c>
    </row>
    <row r="138" spans="1:13" s="26" customFormat="1" ht="25.5" customHeight="1" x14ac:dyDescent="0.25">
      <c r="A138" s="190" t="s">
        <v>105</v>
      </c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192"/>
      <c r="M138" s="176"/>
    </row>
    <row r="139" spans="1:13" s="1" customFormat="1" ht="44.25" customHeight="1" x14ac:dyDescent="0.25">
      <c r="A139" s="15" t="s">
        <v>98</v>
      </c>
      <c r="B139" s="4">
        <v>2966.8</v>
      </c>
      <c r="C139" s="4">
        <f>SUM(D139:L139)</f>
        <v>2966.8</v>
      </c>
      <c r="D139" s="4"/>
      <c r="E139" s="4"/>
      <c r="F139" s="4"/>
      <c r="G139" s="4"/>
      <c r="H139" s="4">
        <v>2966.8</v>
      </c>
      <c r="I139" s="4"/>
      <c r="J139" s="4"/>
      <c r="K139" s="4"/>
      <c r="L139" s="150"/>
      <c r="M139" s="97"/>
    </row>
    <row r="140" spans="1:13" s="1" customFormat="1" ht="29.25" customHeight="1" x14ac:dyDescent="0.25">
      <c r="A140" s="82" t="s">
        <v>27</v>
      </c>
      <c r="B140" s="4">
        <v>2793297.2</v>
      </c>
      <c r="C140" s="4">
        <f t="shared" ref="C140:C143" si="75">SUM(D140:L140)</f>
        <v>2793297.2</v>
      </c>
      <c r="D140" s="4"/>
      <c r="E140" s="4"/>
      <c r="F140" s="4"/>
      <c r="G140" s="4"/>
      <c r="H140" s="4"/>
      <c r="I140" s="4"/>
      <c r="J140" s="18"/>
      <c r="K140" s="4"/>
      <c r="L140" s="150">
        <v>2793297.2</v>
      </c>
      <c r="M140" s="97"/>
    </row>
    <row r="141" spans="1:13" s="1" customFormat="1" x14ac:dyDescent="0.25">
      <c r="A141" s="82" t="s">
        <v>101</v>
      </c>
      <c r="B141" s="4">
        <v>3179.3</v>
      </c>
      <c r="C141" s="4">
        <f t="shared" si="75"/>
        <v>3179.2999999999997</v>
      </c>
      <c r="D141" s="4">
        <v>663.6</v>
      </c>
      <c r="E141" s="4"/>
      <c r="F141" s="4">
        <v>2277.1999999999998</v>
      </c>
      <c r="G141" s="4"/>
      <c r="H141" s="4">
        <v>238.5</v>
      </c>
      <c r="I141" s="4"/>
      <c r="J141" s="18"/>
      <c r="K141" s="4"/>
      <c r="L141" s="150"/>
      <c r="M141" s="97"/>
    </row>
    <row r="142" spans="1:13" s="1" customFormat="1" ht="33" customHeight="1" x14ac:dyDescent="0.25">
      <c r="A142" s="82" t="s">
        <v>102</v>
      </c>
      <c r="B142" s="4">
        <v>56918.400000000001</v>
      </c>
      <c r="C142" s="4">
        <f t="shared" si="75"/>
        <v>56918.400000000001</v>
      </c>
      <c r="D142" s="4"/>
      <c r="E142" s="4"/>
      <c r="F142" s="4">
        <v>56918.400000000001</v>
      </c>
      <c r="G142" s="4"/>
      <c r="H142" s="4"/>
      <c r="I142" s="4"/>
      <c r="J142" s="18"/>
      <c r="K142" s="4"/>
      <c r="L142" s="150"/>
      <c r="M142" s="97"/>
    </row>
    <row r="143" spans="1:13" s="1" customFormat="1" ht="18" customHeight="1" x14ac:dyDescent="0.25">
      <c r="A143" s="82" t="s">
        <v>97</v>
      </c>
      <c r="B143" s="4">
        <v>35000</v>
      </c>
      <c r="C143" s="4">
        <f t="shared" si="75"/>
        <v>35000</v>
      </c>
      <c r="D143" s="4"/>
      <c r="E143" s="4"/>
      <c r="F143" s="4"/>
      <c r="G143" s="4"/>
      <c r="H143" s="4"/>
      <c r="I143" s="4"/>
      <c r="J143" s="18">
        <v>35000</v>
      </c>
      <c r="K143" s="4"/>
      <c r="L143" s="150"/>
      <c r="M143" s="97"/>
    </row>
    <row r="144" spans="1:13" s="60" customFormat="1" ht="18.75" x14ac:dyDescent="0.3">
      <c r="A144" s="58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177"/>
    </row>
    <row r="145" spans="1:13" s="60" customFormat="1" ht="36.75" customHeight="1" x14ac:dyDescent="0.3">
      <c r="A145" s="188" t="s">
        <v>106</v>
      </c>
      <c r="B145" s="188"/>
      <c r="C145" s="130"/>
      <c r="J145" s="187" t="s">
        <v>107</v>
      </c>
      <c r="K145" s="187"/>
      <c r="L145" s="187"/>
      <c r="M145" s="177"/>
    </row>
    <row r="146" spans="1:13" s="60" customFormat="1" ht="15" customHeight="1" x14ac:dyDescent="0.3">
      <c r="A146" s="58"/>
      <c r="M146" s="177"/>
    </row>
    <row r="147" spans="1:13" s="60" customFormat="1" ht="15" customHeight="1" x14ac:dyDescent="0.3">
      <c r="A147" s="58"/>
      <c r="M147" s="177"/>
    </row>
    <row r="148" spans="1:13" s="1" customFormat="1" ht="15" customHeight="1" x14ac:dyDescent="0.25">
      <c r="A148" s="38"/>
      <c r="M148" s="97"/>
    </row>
    <row r="149" spans="1:13" s="1" customFormat="1" ht="15" customHeight="1" x14ac:dyDescent="0.25">
      <c r="A149" s="38"/>
      <c r="M149" s="97"/>
    </row>
    <row r="150" spans="1:13" s="1" customFormat="1" ht="15" customHeight="1" x14ac:dyDescent="0.25">
      <c r="A150" s="38"/>
      <c r="M150" s="97"/>
    </row>
    <row r="151" spans="1:13" s="1" customFormat="1" ht="15" customHeight="1" x14ac:dyDescent="0.25">
      <c r="A151" s="38"/>
      <c r="M151" s="97"/>
    </row>
    <row r="152" spans="1:13" s="1" customFormat="1" ht="15" customHeight="1" x14ac:dyDescent="0.25">
      <c r="A152" s="38"/>
      <c r="M152" s="97"/>
    </row>
    <row r="153" spans="1:13" s="1" customFormat="1" x14ac:dyDescent="0.25">
      <c r="A153" s="38"/>
      <c r="M153" s="97"/>
    </row>
  </sheetData>
  <mergeCells count="26">
    <mergeCell ref="A9:L9"/>
    <mergeCell ref="A36:L36"/>
    <mergeCell ref="A48:L48"/>
    <mergeCell ref="A58:L58"/>
    <mergeCell ref="A3:L3"/>
    <mergeCell ref="A1:L1"/>
    <mergeCell ref="A4:L4"/>
    <mergeCell ref="A2:L2"/>
    <mergeCell ref="A5:A7"/>
    <mergeCell ref="D5:L5"/>
    <mergeCell ref="D6:E6"/>
    <mergeCell ref="F6:G6"/>
    <mergeCell ref="H6:I6"/>
    <mergeCell ref="J6:K6"/>
    <mergeCell ref="B5:C6"/>
    <mergeCell ref="J145:L145"/>
    <mergeCell ref="A145:B145"/>
    <mergeCell ref="A68:L68"/>
    <mergeCell ref="A123:L123"/>
    <mergeCell ref="A131:L131"/>
    <mergeCell ref="A76:L76"/>
    <mergeCell ref="A87:L87"/>
    <mergeCell ref="A95:L95"/>
    <mergeCell ref="A105:L105"/>
    <mergeCell ref="A118:L118"/>
    <mergeCell ref="A138:L138"/>
  </mergeCells>
  <pageMargins left="0.29166666666666669" right="0.19791666666666666" top="7.2916666666666671E-2" bottom="0.29166666666666669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opLeftCell="A4" zoomScale="120" zoomScaleNormal="120" workbookViewId="0">
      <selection activeCell="P138" sqref="P138"/>
    </sheetView>
  </sheetViews>
  <sheetFormatPr defaultRowHeight="15" x14ac:dyDescent="0.25"/>
  <cols>
    <col min="1" max="1" width="33" customWidth="1"/>
    <col min="2" max="2" width="13.28515625" customWidth="1"/>
    <col min="3" max="4" width="17.42578125" customWidth="1"/>
    <col min="5" max="5" width="15.42578125" customWidth="1"/>
    <col min="6" max="6" width="13.42578125" hidden="1" customWidth="1"/>
    <col min="7" max="7" width="15.140625" customWidth="1"/>
    <col min="8" max="8" width="0.7109375" hidden="1" customWidth="1"/>
    <col min="9" max="9" width="15.85546875" customWidth="1"/>
    <col min="10" max="10" width="0" hidden="1" customWidth="1"/>
    <col min="11" max="11" width="16" customWidth="1"/>
    <col min="12" max="12" width="6.140625" hidden="1" customWidth="1"/>
    <col min="13" max="13" width="15.28515625" customWidth="1"/>
    <col min="15" max="15" width="11.28515625" bestFit="1" customWidth="1"/>
    <col min="16" max="16" width="9.28515625" bestFit="1" customWidth="1"/>
    <col min="17" max="17" width="10.28515625" customWidth="1"/>
  </cols>
  <sheetData>
    <row r="1" spans="1:17" ht="15.75" x14ac:dyDescent="0.2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17" ht="15.75" x14ac:dyDescent="0.25">
      <c r="A2" s="193" t="s">
        <v>113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7" ht="7.5" customHeight="1" x14ac:dyDescent="0.2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7" ht="15.75" customHeight="1" x14ac:dyDescent="0.25">
      <c r="A4" s="212" t="s">
        <v>111</v>
      </c>
      <c r="B4" s="212" t="s">
        <v>112</v>
      </c>
      <c r="C4" s="224" t="s">
        <v>4</v>
      </c>
      <c r="D4" s="225"/>
      <c r="E4" s="229" t="s">
        <v>5</v>
      </c>
      <c r="F4" s="230"/>
      <c r="G4" s="230"/>
      <c r="H4" s="230"/>
      <c r="I4" s="230"/>
      <c r="J4" s="230"/>
      <c r="K4" s="230"/>
      <c r="L4" s="230"/>
      <c r="M4" s="230"/>
    </row>
    <row r="5" spans="1:17" ht="41.25" customHeight="1" x14ac:dyDescent="0.25">
      <c r="A5" s="213"/>
      <c r="B5" s="213"/>
      <c r="C5" s="226"/>
      <c r="D5" s="227"/>
      <c r="E5" s="216" t="s">
        <v>6</v>
      </c>
      <c r="F5" s="217"/>
      <c r="G5" s="216" t="s">
        <v>7</v>
      </c>
      <c r="H5" s="217"/>
      <c r="I5" s="216" t="s">
        <v>8</v>
      </c>
      <c r="J5" s="217"/>
      <c r="K5" s="216" t="s">
        <v>9</v>
      </c>
      <c r="L5" s="217"/>
      <c r="M5" s="86" t="s">
        <v>10</v>
      </c>
      <c r="O5" s="3" t="s">
        <v>130</v>
      </c>
      <c r="P5" s="3" t="s">
        <v>133</v>
      </c>
      <c r="Q5" s="3" t="s">
        <v>132</v>
      </c>
    </row>
    <row r="6" spans="1:17" ht="33" customHeight="1" x14ac:dyDescent="0.25">
      <c r="A6" s="228"/>
      <c r="B6" s="214"/>
      <c r="C6" s="87" t="s">
        <v>11</v>
      </c>
      <c r="D6" s="135" t="s">
        <v>128</v>
      </c>
      <c r="E6" s="86" t="s">
        <v>12</v>
      </c>
      <c r="F6" s="86" t="s">
        <v>13</v>
      </c>
      <c r="G6" s="86" t="s">
        <v>12</v>
      </c>
      <c r="H6" s="86" t="s">
        <v>13</v>
      </c>
      <c r="I6" s="86" t="s">
        <v>12</v>
      </c>
      <c r="J6" s="86" t="s">
        <v>13</v>
      </c>
      <c r="K6" s="88" t="s">
        <v>12</v>
      </c>
      <c r="L6" s="86" t="s">
        <v>13</v>
      </c>
      <c r="M6" s="86" t="s">
        <v>12</v>
      </c>
      <c r="O6" s="97" t="s">
        <v>131</v>
      </c>
      <c r="P6" s="97"/>
      <c r="Q6" s="97"/>
    </row>
    <row r="7" spans="1:17" x14ac:dyDescent="0.25">
      <c r="A7" s="129" t="s">
        <v>30</v>
      </c>
      <c r="B7" s="89"/>
      <c r="C7" s="90">
        <v>4759929.9000000004</v>
      </c>
      <c r="D7" s="90">
        <f>D34+D46+D56+D66+D74+D85+D93+D103+D116+D129+D121+D136+D138+D139+D140+D141+D142</f>
        <v>5059929.9000000004</v>
      </c>
      <c r="E7" s="91">
        <f t="shared" ref="E7:M7" si="0">E34+E46+E56+E66+E74+E85+E93+E103+E116+E121+E129+E136+E138+E139+E142+E140+E141</f>
        <v>176537.3</v>
      </c>
      <c r="F7" s="91">
        <f t="shared" si="0"/>
        <v>0</v>
      </c>
      <c r="G7" s="91">
        <f t="shared" si="0"/>
        <v>358485.00000000006</v>
      </c>
      <c r="H7" s="91">
        <f t="shared" si="0"/>
        <v>0</v>
      </c>
      <c r="I7" s="91">
        <f t="shared" si="0"/>
        <v>28172.7</v>
      </c>
      <c r="J7" s="91">
        <f t="shared" si="0"/>
        <v>12272</v>
      </c>
      <c r="K7" s="91">
        <f>K34+K46+K56+K66+K74+K85+K93+K103+K116+K121+K129+K136+K138+K139+K142+K140+K141</f>
        <v>1703437.7</v>
      </c>
      <c r="L7" s="91">
        <f t="shared" si="0"/>
        <v>0</v>
      </c>
      <c r="M7" s="91">
        <f t="shared" si="0"/>
        <v>2793297.2</v>
      </c>
      <c r="O7" s="182">
        <f>E7+G7+I7</f>
        <v>563195</v>
      </c>
      <c r="P7" s="97"/>
      <c r="Q7" s="185">
        <v>1703437.7</v>
      </c>
    </row>
    <row r="8" spans="1:17" hidden="1" x14ac:dyDescent="0.25">
      <c r="A8" s="218" t="s">
        <v>16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20"/>
      <c r="O8" s="182">
        <f t="shared" ref="O8:O71" si="1">E8+G8+I8</f>
        <v>0</v>
      </c>
      <c r="P8" s="97"/>
      <c r="Q8" s="97"/>
    </row>
    <row r="9" spans="1:17" ht="42.75" hidden="1" x14ac:dyDescent="0.25">
      <c r="A9" s="92" t="s">
        <v>34</v>
      </c>
      <c r="B9" s="92"/>
      <c r="C9" s="30">
        <f>SUM(C10:C12)</f>
        <v>57949.3</v>
      </c>
      <c r="D9" s="30"/>
      <c r="E9" s="30">
        <f>SUM(E10:E12)</f>
        <v>0</v>
      </c>
      <c r="F9" s="30">
        <f t="shared" ref="F9:M9" si="2">SUM(F10:F12)</f>
        <v>0</v>
      </c>
      <c r="G9" s="30">
        <f>SUM(G10:G12)</f>
        <v>2833.5</v>
      </c>
      <c r="H9" s="30">
        <f t="shared" si="2"/>
        <v>0</v>
      </c>
      <c r="I9" s="30">
        <f>SUM(I10:I12)</f>
        <v>215.8</v>
      </c>
      <c r="J9" s="30">
        <f t="shared" si="2"/>
        <v>0</v>
      </c>
      <c r="K9" s="30">
        <f>SUM(K10:K12)</f>
        <v>54900</v>
      </c>
      <c r="L9" s="30">
        <f t="shared" si="2"/>
        <v>0</v>
      </c>
      <c r="M9" s="30">
        <f t="shared" si="2"/>
        <v>0</v>
      </c>
      <c r="O9" s="182">
        <f t="shared" si="1"/>
        <v>3049.3</v>
      </c>
      <c r="P9" s="97"/>
      <c r="Q9" s="97"/>
    </row>
    <row r="10" spans="1:17" ht="126.75" hidden="1" customHeight="1" x14ac:dyDescent="0.25">
      <c r="A10" s="93" t="s">
        <v>103</v>
      </c>
      <c r="B10" s="93"/>
      <c r="C10" s="94">
        <v>3049.3</v>
      </c>
      <c r="D10" s="94"/>
      <c r="E10" s="94"/>
      <c r="F10" s="94"/>
      <c r="G10" s="94">
        <v>2833.5</v>
      </c>
      <c r="H10" s="94"/>
      <c r="I10" s="94">
        <v>215.8</v>
      </c>
      <c r="J10" s="94"/>
      <c r="K10" s="94"/>
      <c r="L10" s="94"/>
      <c r="M10" s="94"/>
      <c r="O10" s="182">
        <f t="shared" si="1"/>
        <v>3049.3</v>
      </c>
      <c r="P10" s="97"/>
      <c r="Q10" s="97"/>
    </row>
    <row r="11" spans="1:17" ht="80.25" hidden="1" customHeight="1" x14ac:dyDescent="0.25">
      <c r="A11" s="82" t="s">
        <v>32</v>
      </c>
      <c r="B11" s="82"/>
      <c r="C11" s="4">
        <v>36900</v>
      </c>
      <c r="D11" s="4"/>
      <c r="E11" s="95"/>
      <c r="F11" s="95"/>
      <c r="G11" s="95"/>
      <c r="H11" s="95"/>
      <c r="I11" s="95"/>
      <c r="J11" s="95"/>
      <c r="K11" s="4">
        <v>36900</v>
      </c>
      <c r="L11" s="95"/>
      <c r="M11" s="95"/>
      <c r="O11" s="182">
        <f t="shared" si="1"/>
        <v>0</v>
      </c>
      <c r="P11" s="97"/>
      <c r="Q11" s="97"/>
    </row>
    <row r="12" spans="1:17" ht="111" hidden="1" customHeight="1" x14ac:dyDescent="0.25">
      <c r="A12" s="82" t="s">
        <v>33</v>
      </c>
      <c r="B12" s="82"/>
      <c r="C12" s="4">
        <v>18000</v>
      </c>
      <c r="D12" s="4"/>
      <c r="E12" s="95"/>
      <c r="F12" s="95"/>
      <c r="G12" s="95"/>
      <c r="H12" s="95"/>
      <c r="I12" s="95"/>
      <c r="J12" s="95"/>
      <c r="K12" s="4">
        <v>18000</v>
      </c>
      <c r="L12" s="95"/>
      <c r="M12" s="95"/>
      <c r="O12" s="182">
        <f t="shared" si="1"/>
        <v>0</v>
      </c>
      <c r="P12" s="97"/>
      <c r="Q12" s="97"/>
    </row>
    <row r="13" spans="1:17" ht="28.5" hidden="1" x14ac:dyDescent="0.25">
      <c r="A13" s="96" t="s">
        <v>35</v>
      </c>
      <c r="B13" s="96"/>
      <c r="C13" s="24">
        <f>C14</f>
        <v>3572.4</v>
      </c>
      <c r="D13" s="24"/>
      <c r="E13" s="24">
        <f t="shared" ref="E13:M13" si="3">E14</f>
        <v>0</v>
      </c>
      <c r="F13" s="24">
        <f t="shared" si="3"/>
        <v>0</v>
      </c>
      <c r="G13" s="24">
        <f t="shared" si="3"/>
        <v>3304.4</v>
      </c>
      <c r="H13" s="24">
        <f t="shared" si="3"/>
        <v>0</v>
      </c>
      <c r="I13" s="24">
        <f t="shared" si="3"/>
        <v>268</v>
      </c>
      <c r="J13" s="24">
        <f t="shared" si="3"/>
        <v>268</v>
      </c>
      <c r="K13" s="24">
        <f t="shared" si="3"/>
        <v>0</v>
      </c>
      <c r="L13" s="24">
        <f t="shared" si="3"/>
        <v>0</v>
      </c>
      <c r="M13" s="24">
        <f t="shared" si="3"/>
        <v>0</v>
      </c>
      <c r="O13" s="182">
        <f t="shared" si="1"/>
        <v>3572.4</v>
      </c>
      <c r="P13" s="97"/>
      <c r="Q13" s="97"/>
    </row>
    <row r="14" spans="1:17" ht="75" hidden="1" x14ac:dyDescent="0.25">
      <c r="A14" s="82" t="s">
        <v>36</v>
      </c>
      <c r="B14" s="82"/>
      <c r="C14" s="4">
        <v>3572.4</v>
      </c>
      <c r="D14" s="4"/>
      <c r="E14" s="95"/>
      <c r="F14" s="95"/>
      <c r="G14" s="4">
        <v>3304.4</v>
      </c>
      <c r="H14" s="4"/>
      <c r="I14" s="4">
        <v>268</v>
      </c>
      <c r="J14" s="95">
        <v>268</v>
      </c>
      <c r="K14" s="95"/>
      <c r="L14" s="95"/>
      <c r="M14" s="95"/>
      <c r="O14" s="182">
        <f t="shared" si="1"/>
        <v>3572.4</v>
      </c>
      <c r="P14" s="97"/>
      <c r="Q14" s="97"/>
    </row>
    <row r="15" spans="1:17" hidden="1" x14ac:dyDescent="0.25">
      <c r="A15" s="96" t="s">
        <v>39</v>
      </c>
      <c r="B15" s="96"/>
      <c r="C15" s="24">
        <f>SUM(C16:C18)</f>
        <v>1682.4</v>
      </c>
      <c r="D15" s="24"/>
      <c r="E15" s="24">
        <f>SUM(E16:E18)</f>
        <v>222.9</v>
      </c>
      <c r="F15" s="24">
        <f t="shared" ref="F15:M15" si="4">SUM(F16:F18)</f>
        <v>0</v>
      </c>
      <c r="G15" s="24">
        <f>SUM(G16:G18)</f>
        <v>1349.8</v>
      </c>
      <c r="H15" s="24">
        <f t="shared" si="4"/>
        <v>0</v>
      </c>
      <c r="I15" s="24">
        <f>SUM(I16:I18)</f>
        <v>109.7</v>
      </c>
      <c r="J15" s="24">
        <f t="shared" si="4"/>
        <v>0</v>
      </c>
      <c r="K15" s="24">
        <f t="shared" si="4"/>
        <v>0</v>
      </c>
      <c r="L15" s="24">
        <f t="shared" si="4"/>
        <v>0</v>
      </c>
      <c r="M15" s="24">
        <f t="shared" si="4"/>
        <v>0</v>
      </c>
      <c r="O15" s="182">
        <f t="shared" si="1"/>
        <v>1682.4</v>
      </c>
      <c r="P15" s="97"/>
      <c r="Q15" s="97"/>
    </row>
    <row r="16" spans="1:17" ht="45" hidden="1" x14ac:dyDescent="0.25">
      <c r="A16" s="82" t="s">
        <v>37</v>
      </c>
      <c r="B16" s="82"/>
      <c r="C16" s="4">
        <v>673.7</v>
      </c>
      <c r="D16" s="4"/>
      <c r="E16" s="4"/>
      <c r="F16" s="4"/>
      <c r="G16" s="4">
        <v>623.1</v>
      </c>
      <c r="H16" s="4"/>
      <c r="I16" s="4">
        <v>50.6</v>
      </c>
      <c r="J16" s="95"/>
      <c r="K16" s="95"/>
      <c r="L16" s="95"/>
      <c r="M16" s="95"/>
      <c r="O16" s="182">
        <f t="shared" si="1"/>
        <v>673.7</v>
      </c>
      <c r="P16" s="97"/>
      <c r="Q16" s="97"/>
    </row>
    <row r="17" spans="1:17" ht="75" hidden="1" x14ac:dyDescent="0.25">
      <c r="A17" s="82" t="s">
        <v>38</v>
      </c>
      <c r="B17" s="82"/>
      <c r="C17" s="4">
        <v>736.3</v>
      </c>
      <c r="D17" s="4"/>
      <c r="E17" s="4"/>
      <c r="F17" s="4"/>
      <c r="G17" s="4">
        <v>681</v>
      </c>
      <c r="H17" s="4"/>
      <c r="I17" s="4">
        <v>55.3</v>
      </c>
      <c r="J17" s="95"/>
      <c r="K17" s="95"/>
      <c r="L17" s="95"/>
      <c r="M17" s="95"/>
      <c r="O17" s="182">
        <f t="shared" si="1"/>
        <v>736.3</v>
      </c>
      <c r="P17" s="97"/>
      <c r="Q17" s="97"/>
    </row>
    <row r="18" spans="1:17" ht="45" hidden="1" x14ac:dyDescent="0.25">
      <c r="A18" s="82" t="s">
        <v>37</v>
      </c>
      <c r="B18" s="82"/>
      <c r="C18" s="4">
        <v>272.39999999999998</v>
      </c>
      <c r="D18" s="4"/>
      <c r="E18" s="4">
        <v>222.9</v>
      </c>
      <c r="F18" s="4"/>
      <c r="G18" s="4">
        <v>45.7</v>
      </c>
      <c r="H18" s="4"/>
      <c r="I18" s="4">
        <v>3.8</v>
      </c>
      <c r="J18" s="95"/>
      <c r="K18" s="95"/>
      <c r="L18" s="95"/>
      <c r="M18" s="95"/>
      <c r="O18" s="182">
        <f t="shared" si="1"/>
        <v>272.40000000000003</v>
      </c>
      <c r="P18" s="97"/>
      <c r="Q18" s="97"/>
    </row>
    <row r="19" spans="1:17" ht="28.5" hidden="1" x14ac:dyDescent="0.25">
      <c r="A19" s="96" t="s">
        <v>44</v>
      </c>
      <c r="B19" s="96"/>
      <c r="C19" s="30">
        <f>SUM(C20:C22)</f>
        <v>32557.100000000002</v>
      </c>
      <c r="D19" s="30"/>
      <c r="E19" s="30">
        <f>SUM(E20:E22)</f>
        <v>10913.2</v>
      </c>
      <c r="F19" s="30">
        <f t="shared" ref="F19" si="5">SUM(F20:F22)</f>
        <v>0</v>
      </c>
      <c r="G19" s="30">
        <f>SUM(G20:G22)</f>
        <v>21643.9</v>
      </c>
      <c r="H19" s="30">
        <f t="shared" ref="H19:M19" si="6">SUM(H20:H22)</f>
        <v>0</v>
      </c>
      <c r="I19" s="30">
        <f t="shared" si="6"/>
        <v>0</v>
      </c>
      <c r="J19" s="30">
        <f t="shared" si="6"/>
        <v>0</v>
      </c>
      <c r="K19" s="30">
        <f t="shared" si="6"/>
        <v>0</v>
      </c>
      <c r="L19" s="30">
        <f t="shared" si="6"/>
        <v>0</v>
      </c>
      <c r="M19" s="30">
        <f t="shared" si="6"/>
        <v>0</v>
      </c>
      <c r="O19" s="182">
        <f t="shared" si="1"/>
        <v>32557.100000000002</v>
      </c>
      <c r="P19" s="97"/>
      <c r="Q19" s="97"/>
    </row>
    <row r="20" spans="1:17" ht="30" hidden="1" x14ac:dyDescent="0.25">
      <c r="A20" s="82" t="s">
        <v>46</v>
      </c>
      <c r="B20" s="82"/>
      <c r="C20" s="4">
        <v>21278.400000000001</v>
      </c>
      <c r="D20" s="4"/>
      <c r="E20" s="4"/>
      <c r="F20" s="4"/>
      <c r="G20" s="4">
        <v>21278.400000000001</v>
      </c>
      <c r="H20" s="4"/>
      <c r="I20" s="4"/>
      <c r="J20" s="4"/>
      <c r="K20" s="4"/>
      <c r="L20" s="4"/>
      <c r="M20" s="4"/>
      <c r="O20" s="182">
        <f t="shared" si="1"/>
        <v>21278.400000000001</v>
      </c>
      <c r="P20" s="97"/>
      <c r="Q20" s="97"/>
    </row>
    <row r="21" spans="1:17" ht="180" hidden="1" x14ac:dyDescent="0.25">
      <c r="A21" s="82" t="s">
        <v>47</v>
      </c>
      <c r="B21" s="82"/>
      <c r="C21" s="4">
        <v>8896.9</v>
      </c>
      <c r="D21" s="4"/>
      <c r="E21" s="4">
        <v>8608.6</v>
      </c>
      <c r="F21" s="4"/>
      <c r="G21" s="4">
        <v>288.3</v>
      </c>
      <c r="H21" s="4"/>
      <c r="I21" s="4"/>
      <c r="J21" s="4"/>
      <c r="K21" s="4"/>
      <c r="L21" s="4"/>
      <c r="M21" s="4"/>
      <c r="O21" s="182">
        <f t="shared" si="1"/>
        <v>8896.9</v>
      </c>
      <c r="P21" s="97"/>
      <c r="Q21" s="97"/>
    </row>
    <row r="22" spans="1:17" ht="210" hidden="1" x14ac:dyDescent="0.25">
      <c r="A22" s="82" t="s">
        <v>48</v>
      </c>
      <c r="B22" s="82"/>
      <c r="C22" s="4">
        <v>2381.8000000000002</v>
      </c>
      <c r="D22" s="4"/>
      <c r="E22" s="4">
        <v>2304.6</v>
      </c>
      <c r="F22" s="4"/>
      <c r="G22" s="4">
        <v>77.2</v>
      </c>
      <c r="H22" s="4"/>
      <c r="I22" s="4"/>
      <c r="J22" s="4"/>
      <c r="K22" s="4"/>
      <c r="L22" s="4"/>
      <c r="M22" s="4"/>
      <c r="O22" s="182">
        <f t="shared" si="1"/>
        <v>2381.7999999999997</v>
      </c>
      <c r="P22" s="97"/>
      <c r="Q22" s="97"/>
    </row>
    <row r="23" spans="1:17" ht="71.25" hidden="1" x14ac:dyDescent="0.25">
      <c r="A23" s="96" t="s">
        <v>49</v>
      </c>
      <c r="B23" s="96"/>
      <c r="C23" s="30">
        <f>SUM(C24)</f>
        <v>2890.1</v>
      </c>
      <c r="D23" s="30"/>
      <c r="E23" s="30">
        <f t="shared" ref="E23:M23" si="7">SUM(E24)</f>
        <v>0</v>
      </c>
      <c r="F23" s="30">
        <f t="shared" si="7"/>
        <v>0</v>
      </c>
      <c r="G23" s="30">
        <f t="shared" si="7"/>
        <v>0</v>
      </c>
      <c r="H23" s="30">
        <f t="shared" si="7"/>
        <v>0</v>
      </c>
      <c r="I23" s="30">
        <f t="shared" si="7"/>
        <v>2830.1</v>
      </c>
      <c r="J23" s="30">
        <f t="shared" si="7"/>
        <v>0</v>
      </c>
      <c r="K23" s="30">
        <f t="shared" si="7"/>
        <v>0</v>
      </c>
      <c r="L23" s="30">
        <f t="shared" si="7"/>
        <v>0</v>
      </c>
      <c r="M23" s="30">
        <f t="shared" si="7"/>
        <v>0</v>
      </c>
      <c r="O23" s="182">
        <f t="shared" si="1"/>
        <v>2830.1</v>
      </c>
      <c r="P23" s="97"/>
      <c r="Q23" s="97"/>
    </row>
    <row r="24" spans="1:17" ht="60" hidden="1" x14ac:dyDescent="0.25">
      <c r="A24" s="3" t="s">
        <v>110</v>
      </c>
      <c r="B24" s="3"/>
      <c r="C24" s="4">
        <v>2890.1</v>
      </c>
      <c r="D24" s="4"/>
      <c r="E24" s="4"/>
      <c r="F24" s="4"/>
      <c r="G24" s="4"/>
      <c r="H24" s="4"/>
      <c r="I24" s="4">
        <v>2830.1</v>
      </c>
      <c r="J24" s="4"/>
      <c r="K24" s="4"/>
      <c r="L24" s="4"/>
      <c r="M24" s="4"/>
      <c r="O24" s="182">
        <f t="shared" si="1"/>
        <v>2830.1</v>
      </c>
      <c r="P24" s="97"/>
      <c r="Q24" s="97"/>
    </row>
    <row r="25" spans="1:17" ht="42.75" hidden="1" x14ac:dyDescent="0.25">
      <c r="A25" s="96" t="s">
        <v>52</v>
      </c>
      <c r="B25" s="96"/>
      <c r="C25" s="24">
        <f>SUM(C26:C29)</f>
        <v>224109</v>
      </c>
      <c r="D25" s="24"/>
      <c r="E25" s="24">
        <f t="shared" ref="E25:M25" si="8">SUM(E26:E29)</f>
        <v>0</v>
      </c>
      <c r="F25" s="24">
        <f t="shared" si="8"/>
        <v>0</v>
      </c>
      <c r="G25" s="24">
        <f t="shared" si="8"/>
        <v>0</v>
      </c>
      <c r="H25" s="24">
        <f t="shared" si="8"/>
        <v>0</v>
      </c>
      <c r="I25" s="24">
        <f t="shared" si="8"/>
        <v>0</v>
      </c>
      <c r="J25" s="24">
        <f t="shared" si="8"/>
        <v>0</v>
      </c>
      <c r="K25" s="24">
        <f>SUM(K26:K29)</f>
        <v>224109</v>
      </c>
      <c r="L25" s="24">
        <f t="shared" si="8"/>
        <v>0</v>
      </c>
      <c r="M25" s="24">
        <f t="shared" si="8"/>
        <v>0</v>
      </c>
      <c r="O25" s="182">
        <f t="shared" si="1"/>
        <v>0</v>
      </c>
      <c r="P25" s="97"/>
      <c r="Q25" s="97"/>
    </row>
    <row r="26" spans="1:17" ht="45" hidden="1" x14ac:dyDescent="0.25">
      <c r="A26" s="93" t="s">
        <v>53</v>
      </c>
      <c r="B26" s="93"/>
      <c r="C26" s="4">
        <v>1135</v>
      </c>
      <c r="D26" s="4"/>
      <c r="E26" s="4"/>
      <c r="F26" s="4"/>
      <c r="G26" s="4"/>
      <c r="H26" s="4"/>
      <c r="I26" s="97"/>
      <c r="J26" s="4"/>
      <c r="K26" s="4">
        <v>1135</v>
      </c>
      <c r="L26" s="4"/>
      <c r="M26" s="4"/>
      <c r="O26" s="182">
        <f t="shared" si="1"/>
        <v>0</v>
      </c>
      <c r="P26" s="97"/>
      <c r="Q26" s="97"/>
    </row>
    <row r="27" spans="1:17" ht="60" hidden="1" x14ac:dyDescent="0.25">
      <c r="A27" s="93" t="s">
        <v>54</v>
      </c>
      <c r="B27" s="93"/>
      <c r="C27" s="4">
        <v>146974</v>
      </c>
      <c r="D27" s="4"/>
      <c r="E27" s="4"/>
      <c r="F27" s="4"/>
      <c r="G27" s="4"/>
      <c r="H27" s="4"/>
      <c r="I27" s="97"/>
      <c r="J27" s="4"/>
      <c r="K27" s="4">
        <v>146974</v>
      </c>
      <c r="L27" s="4"/>
      <c r="M27" s="4"/>
      <c r="O27" s="182">
        <f t="shared" si="1"/>
        <v>0</v>
      </c>
      <c r="P27" s="97"/>
      <c r="Q27" s="97"/>
    </row>
    <row r="28" spans="1:17" ht="30" hidden="1" x14ac:dyDescent="0.25">
      <c r="A28" s="93" t="s">
        <v>55</v>
      </c>
      <c r="B28" s="93"/>
      <c r="C28" s="4">
        <v>1000</v>
      </c>
      <c r="D28" s="4"/>
      <c r="E28" s="4"/>
      <c r="F28" s="4"/>
      <c r="G28" s="4"/>
      <c r="H28" s="4"/>
      <c r="I28" s="97"/>
      <c r="J28" s="4"/>
      <c r="K28" s="4">
        <v>1000</v>
      </c>
      <c r="L28" s="4"/>
      <c r="M28" s="4"/>
      <c r="O28" s="182">
        <f t="shared" si="1"/>
        <v>0</v>
      </c>
      <c r="P28" s="97"/>
      <c r="Q28" s="97"/>
    </row>
    <row r="29" spans="1:17" ht="45" hidden="1" x14ac:dyDescent="0.25">
      <c r="A29" s="93" t="s">
        <v>56</v>
      </c>
      <c r="B29" s="93"/>
      <c r="C29" s="4">
        <v>75000</v>
      </c>
      <c r="D29" s="4"/>
      <c r="E29" s="4"/>
      <c r="F29" s="4"/>
      <c r="G29" s="4"/>
      <c r="H29" s="4"/>
      <c r="I29" s="97"/>
      <c r="J29" s="4"/>
      <c r="K29" s="4">
        <v>75000</v>
      </c>
      <c r="L29" s="4"/>
      <c r="M29" s="4"/>
      <c r="O29" s="182">
        <f t="shared" si="1"/>
        <v>0</v>
      </c>
      <c r="P29" s="97"/>
      <c r="Q29" s="97"/>
    </row>
    <row r="30" spans="1:17" ht="28.5" hidden="1" x14ac:dyDescent="0.25">
      <c r="A30" s="96" t="s">
        <v>58</v>
      </c>
      <c r="B30" s="96"/>
      <c r="C30" s="24">
        <f>C31</f>
        <v>3700</v>
      </c>
      <c r="D30" s="24"/>
      <c r="E30" s="24">
        <f t="shared" ref="E30:M30" si="9">E31</f>
        <v>0</v>
      </c>
      <c r="F30" s="24">
        <f t="shared" si="9"/>
        <v>0</v>
      </c>
      <c r="G30" s="24">
        <f t="shared" si="9"/>
        <v>0</v>
      </c>
      <c r="H30" s="24">
        <f t="shared" si="9"/>
        <v>0</v>
      </c>
      <c r="I30" s="24">
        <f t="shared" si="9"/>
        <v>0</v>
      </c>
      <c r="J30" s="24">
        <f t="shared" si="9"/>
        <v>0</v>
      </c>
      <c r="K30" s="24">
        <f t="shared" si="9"/>
        <v>3700</v>
      </c>
      <c r="L30" s="24">
        <f t="shared" si="9"/>
        <v>0</v>
      </c>
      <c r="M30" s="24">
        <f t="shared" si="9"/>
        <v>0</v>
      </c>
      <c r="O30" s="182">
        <f t="shared" si="1"/>
        <v>0</v>
      </c>
      <c r="P30" s="97"/>
      <c r="Q30" s="97"/>
    </row>
    <row r="31" spans="1:17" hidden="1" x14ac:dyDescent="0.25">
      <c r="A31" s="93" t="s">
        <v>81</v>
      </c>
      <c r="B31" s="93"/>
      <c r="C31" s="4">
        <v>3700</v>
      </c>
      <c r="D31" s="4"/>
      <c r="E31" s="4"/>
      <c r="F31" s="4"/>
      <c r="G31" s="4"/>
      <c r="H31" s="4"/>
      <c r="I31" s="4"/>
      <c r="J31" s="4"/>
      <c r="K31" s="4">
        <v>3700</v>
      </c>
      <c r="L31" s="4"/>
      <c r="M31" s="4"/>
      <c r="O31" s="182">
        <f t="shared" si="1"/>
        <v>0</v>
      </c>
      <c r="P31" s="97"/>
      <c r="Q31" s="97"/>
    </row>
    <row r="32" spans="1:17" ht="28.5" hidden="1" x14ac:dyDescent="0.25">
      <c r="A32" s="98" t="s">
        <v>84</v>
      </c>
      <c r="B32" s="98"/>
      <c r="C32" s="24">
        <f>SUM(C33)</f>
        <v>10000</v>
      </c>
      <c r="D32" s="24"/>
      <c r="E32" s="24">
        <f t="shared" ref="E32:M32" si="10">SUM(E33)</f>
        <v>0</v>
      </c>
      <c r="F32" s="24">
        <f t="shared" si="10"/>
        <v>0</v>
      </c>
      <c r="G32" s="24">
        <f t="shared" si="10"/>
        <v>0</v>
      </c>
      <c r="H32" s="24">
        <f t="shared" si="10"/>
        <v>0</v>
      </c>
      <c r="I32" s="24">
        <f t="shared" si="10"/>
        <v>0</v>
      </c>
      <c r="J32" s="24">
        <f t="shared" si="10"/>
        <v>0</v>
      </c>
      <c r="K32" s="24">
        <f t="shared" si="10"/>
        <v>10000</v>
      </c>
      <c r="L32" s="24">
        <f t="shared" si="10"/>
        <v>0</v>
      </c>
      <c r="M32" s="24">
        <f t="shared" si="10"/>
        <v>0</v>
      </c>
      <c r="O32" s="182">
        <f t="shared" si="1"/>
        <v>0</v>
      </c>
      <c r="P32" s="97"/>
      <c r="Q32" s="97"/>
    </row>
    <row r="33" spans="1:17" ht="45" hidden="1" x14ac:dyDescent="0.25">
      <c r="A33" s="93" t="s">
        <v>108</v>
      </c>
      <c r="B33" s="93"/>
      <c r="C33" s="4">
        <v>10000</v>
      </c>
      <c r="D33" s="4"/>
      <c r="E33" s="4"/>
      <c r="F33" s="4"/>
      <c r="G33" s="4"/>
      <c r="H33" s="4"/>
      <c r="I33" s="4"/>
      <c r="J33" s="4"/>
      <c r="K33" s="4">
        <v>10000</v>
      </c>
      <c r="L33" s="4"/>
      <c r="M33" s="4"/>
      <c r="O33" s="182">
        <f t="shared" si="1"/>
        <v>0</v>
      </c>
      <c r="P33" s="97"/>
      <c r="Q33" s="97"/>
    </row>
    <row r="34" spans="1:17" x14ac:dyDescent="0.25">
      <c r="A34" s="3" t="s">
        <v>115</v>
      </c>
      <c r="B34" s="125">
        <f>C34/C7*100</f>
        <v>7.0673372731812716</v>
      </c>
      <c r="C34" s="4">
        <f>'Общая таблица'!B35</f>
        <v>336400.30000000005</v>
      </c>
      <c r="D34" s="4">
        <f>'Общая таблица'!C35</f>
        <v>336400.30000000005</v>
      </c>
      <c r="E34" s="4">
        <f>SUM(E9,E13,E15,E19,E23,E25,E30,E32)</f>
        <v>11136.1</v>
      </c>
      <c r="F34" s="4">
        <f t="shared" ref="F34:M34" si="11">SUM(F9,F13,F15,F19,F23,F25,F30,F32)</f>
        <v>0</v>
      </c>
      <c r="G34" s="4">
        <f t="shared" si="11"/>
        <v>29131.600000000002</v>
      </c>
      <c r="H34" s="4">
        <f t="shared" si="11"/>
        <v>0</v>
      </c>
      <c r="I34" s="4">
        <f t="shared" si="11"/>
        <v>3423.6</v>
      </c>
      <c r="J34" s="4">
        <f t="shared" si="11"/>
        <v>268</v>
      </c>
      <c r="K34" s="4">
        <f>SUM(K9,K13,K15,K19,K23,K25,K30,K32)</f>
        <v>292709</v>
      </c>
      <c r="L34" s="4">
        <f t="shared" si="11"/>
        <v>0</v>
      </c>
      <c r="M34" s="4">
        <f t="shared" si="11"/>
        <v>0</v>
      </c>
      <c r="O34" s="182">
        <f t="shared" si="1"/>
        <v>43691.3</v>
      </c>
      <c r="P34" s="186">
        <f>O34/O7*100</f>
        <v>7.7577570823604614</v>
      </c>
      <c r="Q34" s="186">
        <f>K34/K7*100</f>
        <v>17.183428545699091</v>
      </c>
    </row>
    <row r="35" spans="1:17" hidden="1" x14ac:dyDescent="0.25">
      <c r="A35" s="215" t="s">
        <v>15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O35" s="182">
        <f t="shared" si="1"/>
        <v>0</v>
      </c>
      <c r="P35" s="186" t="e">
        <f t="shared" ref="P35:P45" si="12">O35/O8*100</f>
        <v>#DIV/0!</v>
      </c>
      <c r="Q35" s="186"/>
    </row>
    <row r="36" spans="1:17" hidden="1" x14ac:dyDescent="0.25">
      <c r="A36" s="99" t="s">
        <v>40</v>
      </c>
      <c r="B36" s="99"/>
      <c r="C36" s="83">
        <f>C37</f>
        <v>158290.29999999999</v>
      </c>
      <c r="D36" s="83"/>
      <c r="E36" s="83">
        <f>E37</f>
        <v>131381</v>
      </c>
      <c r="F36" s="83">
        <f t="shared" ref="F36:M36" si="13">F37</f>
        <v>0</v>
      </c>
      <c r="G36" s="83">
        <f t="shared" si="13"/>
        <v>24891.1</v>
      </c>
      <c r="H36" s="83">
        <f t="shared" si="13"/>
        <v>0</v>
      </c>
      <c r="I36" s="83">
        <f t="shared" si="13"/>
        <v>2018.2</v>
      </c>
      <c r="J36" s="83">
        <f t="shared" si="13"/>
        <v>0</v>
      </c>
      <c r="K36" s="83">
        <f t="shared" si="13"/>
        <v>0</v>
      </c>
      <c r="L36" s="83">
        <f t="shared" si="13"/>
        <v>0</v>
      </c>
      <c r="M36" s="83">
        <f t="shared" si="13"/>
        <v>0</v>
      </c>
      <c r="O36" s="182">
        <f t="shared" si="1"/>
        <v>158290.30000000002</v>
      </c>
      <c r="P36" s="186">
        <f t="shared" si="12"/>
        <v>5191.037287246254</v>
      </c>
      <c r="Q36" s="186"/>
    </row>
    <row r="37" spans="1:17" ht="30" hidden="1" x14ac:dyDescent="0.25">
      <c r="A37" s="93" t="s">
        <v>41</v>
      </c>
      <c r="B37" s="93"/>
      <c r="C37" s="4">
        <v>158290.29999999999</v>
      </c>
      <c r="D37" s="4"/>
      <c r="E37" s="4">
        <v>131381</v>
      </c>
      <c r="F37" s="4"/>
      <c r="G37" s="4">
        <v>24891.1</v>
      </c>
      <c r="H37" s="4"/>
      <c r="I37" s="4">
        <v>2018.2</v>
      </c>
      <c r="J37" s="4"/>
      <c r="K37" s="4"/>
      <c r="L37" s="4"/>
      <c r="M37" s="4"/>
      <c r="O37" s="182">
        <f t="shared" si="1"/>
        <v>158290.30000000002</v>
      </c>
      <c r="P37" s="186">
        <f t="shared" si="12"/>
        <v>5191.037287246254</v>
      </c>
      <c r="Q37" s="186"/>
    </row>
    <row r="38" spans="1:17" ht="30" hidden="1" x14ac:dyDescent="0.25">
      <c r="A38" s="100" t="s">
        <v>52</v>
      </c>
      <c r="B38" s="100"/>
      <c r="C38" s="85">
        <f>SUM(C39:C40)</f>
        <v>221155</v>
      </c>
      <c r="D38" s="85"/>
      <c r="E38" s="85">
        <f t="shared" ref="E38:M38" si="14">SUM(E39:E40)</f>
        <v>0</v>
      </c>
      <c r="F38" s="85">
        <f t="shared" si="14"/>
        <v>0</v>
      </c>
      <c r="G38" s="85">
        <f t="shared" si="14"/>
        <v>0</v>
      </c>
      <c r="H38" s="85">
        <f t="shared" si="14"/>
        <v>0</v>
      </c>
      <c r="I38" s="85">
        <v>0</v>
      </c>
      <c r="J38" s="85">
        <f t="shared" si="14"/>
        <v>0</v>
      </c>
      <c r="K38" s="85">
        <f>SUM(K39:K40)</f>
        <v>221155</v>
      </c>
      <c r="L38" s="85">
        <f t="shared" si="14"/>
        <v>0</v>
      </c>
      <c r="M38" s="85">
        <f t="shared" si="14"/>
        <v>0</v>
      </c>
      <c r="O38" s="182">
        <f t="shared" si="1"/>
        <v>0</v>
      </c>
      <c r="P38" s="186" t="e">
        <f t="shared" si="12"/>
        <v>#DIV/0!</v>
      </c>
      <c r="Q38" s="186"/>
    </row>
    <row r="39" spans="1:17" ht="45" hidden="1" x14ac:dyDescent="0.25">
      <c r="A39" s="82" t="s">
        <v>104</v>
      </c>
      <c r="B39" s="82"/>
      <c r="C39" s="4">
        <v>36155</v>
      </c>
      <c r="D39" s="4"/>
      <c r="E39" s="4"/>
      <c r="F39" s="4"/>
      <c r="G39" s="4"/>
      <c r="H39" s="4"/>
      <c r="I39" s="4"/>
      <c r="J39" s="4"/>
      <c r="K39" s="4">
        <v>36155</v>
      </c>
      <c r="L39" s="4"/>
      <c r="M39" s="4"/>
      <c r="O39" s="182">
        <f t="shared" si="1"/>
        <v>0</v>
      </c>
      <c r="P39" s="186" t="e">
        <f t="shared" si="12"/>
        <v>#DIV/0!</v>
      </c>
      <c r="Q39" s="186"/>
    </row>
    <row r="40" spans="1:17" ht="45" hidden="1" x14ac:dyDescent="0.25">
      <c r="A40" s="82" t="s">
        <v>57</v>
      </c>
      <c r="B40" s="82"/>
      <c r="C40" s="4">
        <v>185000</v>
      </c>
      <c r="D40" s="4"/>
      <c r="E40" s="4"/>
      <c r="F40" s="4"/>
      <c r="G40" s="4"/>
      <c r="H40" s="4"/>
      <c r="I40" s="4"/>
      <c r="J40" s="4"/>
      <c r="K40" s="4">
        <v>185000</v>
      </c>
      <c r="L40" s="4"/>
      <c r="M40" s="4"/>
      <c r="O40" s="182">
        <f t="shared" si="1"/>
        <v>0</v>
      </c>
      <c r="P40" s="186">
        <f t="shared" si="12"/>
        <v>0</v>
      </c>
      <c r="Q40" s="186"/>
    </row>
    <row r="41" spans="1:17" ht="30" hidden="1" x14ac:dyDescent="0.25">
      <c r="A41" s="100" t="s">
        <v>58</v>
      </c>
      <c r="B41" s="100"/>
      <c r="C41" s="83">
        <f>C42</f>
        <v>5200</v>
      </c>
      <c r="D41" s="83"/>
      <c r="E41" s="83">
        <f t="shared" ref="E41:M41" si="15">E42</f>
        <v>0</v>
      </c>
      <c r="F41" s="83">
        <f t="shared" si="15"/>
        <v>0</v>
      </c>
      <c r="G41" s="83">
        <f t="shared" si="15"/>
        <v>0</v>
      </c>
      <c r="H41" s="83">
        <f t="shared" si="15"/>
        <v>0</v>
      </c>
      <c r="I41" s="83">
        <f t="shared" si="15"/>
        <v>0</v>
      </c>
      <c r="J41" s="83">
        <f t="shared" si="15"/>
        <v>0</v>
      </c>
      <c r="K41" s="83">
        <f t="shared" si="15"/>
        <v>5200</v>
      </c>
      <c r="L41" s="83">
        <f t="shared" si="15"/>
        <v>0</v>
      </c>
      <c r="M41" s="83">
        <f t="shared" si="15"/>
        <v>0</v>
      </c>
      <c r="O41" s="182">
        <f t="shared" si="1"/>
        <v>0</v>
      </c>
      <c r="P41" s="186">
        <f t="shared" si="12"/>
        <v>0</v>
      </c>
      <c r="Q41" s="186"/>
    </row>
    <row r="42" spans="1:17" ht="30" hidden="1" x14ac:dyDescent="0.25">
      <c r="A42" s="101" t="s">
        <v>66</v>
      </c>
      <c r="B42" s="101"/>
      <c r="C42" s="102">
        <v>5200</v>
      </c>
      <c r="D42" s="102"/>
      <c r="E42" s="102"/>
      <c r="F42" s="102"/>
      <c r="G42" s="102"/>
      <c r="H42" s="102"/>
      <c r="I42" s="102"/>
      <c r="J42" s="102"/>
      <c r="K42" s="102">
        <v>5200</v>
      </c>
      <c r="L42" s="102"/>
      <c r="M42" s="102"/>
      <c r="O42" s="182">
        <f t="shared" si="1"/>
        <v>0</v>
      </c>
      <c r="P42" s="186">
        <f t="shared" si="12"/>
        <v>0</v>
      </c>
      <c r="Q42" s="186"/>
    </row>
    <row r="43" spans="1:17" ht="30" hidden="1" x14ac:dyDescent="0.25">
      <c r="A43" s="100" t="s">
        <v>87</v>
      </c>
      <c r="B43" s="100"/>
      <c r="C43" s="83">
        <f>SUM(C44:C45)</f>
        <v>206454.2</v>
      </c>
      <c r="D43" s="83"/>
      <c r="E43" s="83">
        <f t="shared" ref="E43:M43" si="16">SUM(E44:E45)</f>
        <v>0</v>
      </c>
      <c r="F43" s="83">
        <f t="shared" si="16"/>
        <v>0</v>
      </c>
      <c r="G43" s="83">
        <f t="shared" si="16"/>
        <v>0</v>
      </c>
      <c r="H43" s="83">
        <f t="shared" si="16"/>
        <v>0</v>
      </c>
      <c r="I43" s="83">
        <f t="shared" si="16"/>
        <v>0</v>
      </c>
      <c r="J43" s="83">
        <f t="shared" si="16"/>
        <v>0</v>
      </c>
      <c r="K43" s="83">
        <f t="shared" si="16"/>
        <v>206564.2</v>
      </c>
      <c r="L43" s="83">
        <f t="shared" si="16"/>
        <v>0</v>
      </c>
      <c r="M43" s="83">
        <f t="shared" si="16"/>
        <v>0</v>
      </c>
      <c r="O43" s="182">
        <f t="shared" si="1"/>
        <v>0</v>
      </c>
      <c r="P43" s="186">
        <f t="shared" si="12"/>
        <v>0</v>
      </c>
      <c r="Q43" s="186"/>
    </row>
    <row r="44" spans="1:17" ht="30" hidden="1" x14ac:dyDescent="0.25">
      <c r="A44" s="93" t="s">
        <v>88</v>
      </c>
      <c r="B44" s="93"/>
      <c r="C44" s="4">
        <v>200000</v>
      </c>
      <c r="D44" s="4"/>
      <c r="E44" s="4"/>
      <c r="F44" s="4"/>
      <c r="G44" s="4"/>
      <c r="H44" s="4"/>
      <c r="I44" s="4"/>
      <c r="J44" s="4"/>
      <c r="K44" s="4">
        <v>200000</v>
      </c>
      <c r="L44" s="4"/>
      <c r="M44" s="4"/>
      <c r="O44" s="182">
        <f t="shared" si="1"/>
        <v>0</v>
      </c>
      <c r="P44" s="186">
        <f t="shared" si="12"/>
        <v>0</v>
      </c>
      <c r="Q44" s="186"/>
    </row>
    <row r="45" spans="1:17" ht="45" hidden="1" x14ac:dyDescent="0.25">
      <c r="A45" s="103" t="s">
        <v>93</v>
      </c>
      <c r="B45" s="103"/>
      <c r="C45" s="4">
        <v>6454.2</v>
      </c>
      <c r="D45" s="4"/>
      <c r="E45" s="4"/>
      <c r="F45" s="4"/>
      <c r="G45" s="4"/>
      <c r="H45" s="4"/>
      <c r="I45" s="4"/>
      <c r="J45" s="4"/>
      <c r="K45" s="4">
        <v>6564.2</v>
      </c>
      <c r="L45" s="4"/>
      <c r="M45" s="4"/>
      <c r="O45" s="182">
        <f t="shared" si="1"/>
        <v>0</v>
      </c>
      <c r="P45" s="186">
        <f t="shared" si="12"/>
        <v>0</v>
      </c>
      <c r="Q45" s="186"/>
    </row>
    <row r="46" spans="1:17" ht="15" customHeight="1" x14ac:dyDescent="0.25">
      <c r="A46" s="3" t="s">
        <v>114</v>
      </c>
      <c r="B46" s="125">
        <f>C46/C7*100</f>
        <v>12.41823960474712</v>
      </c>
      <c r="C46" s="4">
        <f>SUM(C36,C38,C41,C43)</f>
        <v>591099.5</v>
      </c>
      <c r="D46" s="4">
        <f>'Общая таблица'!C47</f>
        <v>891209.5</v>
      </c>
      <c r="E46" s="4">
        <f t="shared" ref="E46:M46" si="17">SUM(E36,E38,E41,E43)</f>
        <v>131381</v>
      </c>
      <c r="F46" s="4">
        <f t="shared" si="17"/>
        <v>0</v>
      </c>
      <c r="G46" s="4">
        <f t="shared" si="17"/>
        <v>24891.1</v>
      </c>
      <c r="H46" s="4">
        <f t="shared" si="17"/>
        <v>0</v>
      </c>
      <c r="I46" s="4">
        <f>SUM(I36,I38,I41,I43)</f>
        <v>2018.2</v>
      </c>
      <c r="J46" s="4">
        <f t="shared" si="17"/>
        <v>0</v>
      </c>
      <c r="K46" s="4">
        <v>732919.2</v>
      </c>
      <c r="L46" s="4">
        <f t="shared" si="17"/>
        <v>0</v>
      </c>
      <c r="M46" s="4">
        <f t="shared" si="17"/>
        <v>0</v>
      </c>
      <c r="O46" s="182">
        <f t="shared" si="1"/>
        <v>158290.30000000002</v>
      </c>
      <c r="P46" s="186">
        <f>O46/O7*100</f>
        <v>28.105771535613776</v>
      </c>
      <c r="Q46" s="186">
        <f>K46/K7*100</f>
        <v>43.025888178945429</v>
      </c>
    </row>
    <row r="47" spans="1:17" hidden="1" x14ac:dyDescent="0.25">
      <c r="A47" s="221" t="s">
        <v>17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3"/>
      <c r="O47" s="182">
        <f t="shared" si="1"/>
        <v>0</v>
      </c>
      <c r="P47" s="186"/>
      <c r="Q47" s="186"/>
    </row>
    <row r="48" spans="1:17" hidden="1" x14ac:dyDescent="0.25">
      <c r="A48" s="99" t="s">
        <v>40</v>
      </c>
      <c r="B48" s="99"/>
      <c r="C48" s="83">
        <f>C49</f>
        <v>160052.70000000001</v>
      </c>
      <c r="D48" s="83"/>
      <c r="E48" s="83">
        <f t="shared" ref="E48:M48" si="18">E49</f>
        <v>0</v>
      </c>
      <c r="F48" s="83">
        <f t="shared" si="18"/>
        <v>0</v>
      </c>
      <c r="G48" s="83">
        <f>G49</f>
        <v>148048.70000000001</v>
      </c>
      <c r="H48" s="83">
        <f t="shared" si="18"/>
        <v>0</v>
      </c>
      <c r="I48" s="83">
        <f t="shared" si="18"/>
        <v>12004</v>
      </c>
      <c r="J48" s="83">
        <f t="shared" si="18"/>
        <v>12004</v>
      </c>
      <c r="K48" s="83">
        <f t="shared" si="18"/>
        <v>0</v>
      </c>
      <c r="L48" s="83">
        <f t="shared" si="18"/>
        <v>0</v>
      </c>
      <c r="M48" s="83">
        <f t="shared" si="18"/>
        <v>0</v>
      </c>
      <c r="O48" s="182">
        <f t="shared" si="1"/>
        <v>160052.70000000001</v>
      </c>
      <c r="P48" s="186"/>
      <c r="Q48" s="186"/>
    </row>
    <row r="49" spans="1:17" ht="60" hidden="1" x14ac:dyDescent="0.25">
      <c r="A49" s="82" t="s">
        <v>42</v>
      </c>
      <c r="B49" s="82"/>
      <c r="C49" s="4">
        <v>160052.70000000001</v>
      </c>
      <c r="D49" s="4"/>
      <c r="E49" s="4"/>
      <c r="F49" s="4"/>
      <c r="G49" s="4">
        <v>148048.70000000001</v>
      </c>
      <c r="H49" s="4"/>
      <c r="I49" s="4">
        <v>12004</v>
      </c>
      <c r="J49" s="95">
        <v>12004</v>
      </c>
      <c r="K49" s="95"/>
      <c r="L49" s="95"/>
      <c r="M49" s="95"/>
      <c r="O49" s="182">
        <f t="shared" si="1"/>
        <v>160052.70000000001</v>
      </c>
      <c r="P49" s="186"/>
      <c r="Q49" s="186"/>
    </row>
    <row r="50" spans="1:17" hidden="1" x14ac:dyDescent="0.25">
      <c r="A50" s="100" t="s">
        <v>39</v>
      </c>
      <c r="B50" s="100"/>
      <c r="C50" s="85">
        <f>C51</f>
        <v>2140.5</v>
      </c>
      <c r="D50" s="85"/>
      <c r="E50" s="85">
        <f t="shared" ref="E50:M50" si="19">E51</f>
        <v>1752.3</v>
      </c>
      <c r="F50" s="85">
        <f t="shared" si="19"/>
        <v>0</v>
      </c>
      <c r="G50" s="85">
        <f t="shared" si="19"/>
        <v>359</v>
      </c>
      <c r="H50" s="85">
        <f t="shared" si="19"/>
        <v>0</v>
      </c>
      <c r="I50" s="85">
        <f t="shared" si="19"/>
        <v>29.2</v>
      </c>
      <c r="J50" s="85">
        <f t="shared" si="19"/>
        <v>0</v>
      </c>
      <c r="K50" s="85">
        <f t="shared" si="19"/>
        <v>0</v>
      </c>
      <c r="L50" s="85">
        <f t="shared" si="19"/>
        <v>0</v>
      </c>
      <c r="M50" s="85">
        <f t="shared" si="19"/>
        <v>0</v>
      </c>
      <c r="O50" s="182">
        <f t="shared" si="1"/>
        <v>2140.5</v>
      </c>
      <c r="P50" s="186"/>
      <c r="Q50" s="186"/>
    </row>
    <row r="51" spans="1:17" ht="90" hidden="1" x14ac:dyDescent="0.25">
      <c r="A51" s="82" t="s">
        <v>43</v>
      </c>
      <c r="B51" s="82"/>
      <c r="C51" s="4">
        <v>2140.5</v>
      </c>
      <c r="D51" s="4"/>
      <c r="E51" s="4">
        <v>1752.3</v>
      </c>
      <c r="F51" s="4"/>
      <c r="G51" s="4">
        <v>359</v>
      </c>
      <c r="H51" s="4"/>
      <c r="I51" s="4">
        <v>29.2</v>
      </c>
      <c r="J51" s="95"/>
      <c r="K51" s="95"/>
      <c r="L51" s="95"/>
      <c r="M51" s="95"/>
      <c r="O51" s="182">
        <f t="shared" si="1"/>
        <v>2140.5</v>
      </c>
      <c r="P51" s="186"/>
      <c r="Q51" s="186"/>
    </row>
    <row r="52" spans="1:17" ht="30" hidden="1" x14ac:dyDescent="0.25">
      <c r="A52" s="100" t="s">
        <v>58</v>
      </c>
      <c r="B52" s="100"/>
      <c r="C52" s="83">
        <f>C53</f>
        <v>14798.5</v>
      </c>
      <c r="D52" s="83"/>
      <c r="E52" s="83">
        <f t="shared" ref="E52:M52" si="20">E53</f>
        <v>0</v>
      </c>
      <c r="F52" s="83">
        <f t="shared" si="20"/>
        <v>0</v>
      </c>
      <c r="G52" s="83">
        <f t="shared" si="20"/>
        <v>0</v>
      </c>
      <c r="H52" s="83">
        <f t="shared" si="20"/>
        <v>0</v>
      </c>
      <c r="I52" s="83">
        <f t="shared" si="20"/>
        <v>0</v>
      </c>
      <c r="J52" s="83">
        <f t="shared" si="20"/>
        <v>0</v>
      </c>
      <c r="K52" s="83">
        <f t="shared" si="20"/>
        <v>14798.5</v>
      </c>
      <c r="L52" s="83">
        <f t="shared" si="20"/>
        <v>0</v>
      </c>
      <c r="M52" s="83">
        <f t="shared" si="20"/>
        <v>0</v>
      </c>
      <c r="O52" s="182">
        <f t="shared" si="1"/>
        <v>0</v>
      </c>
      <c r="P52" s="186"/>
      <c r="Q52" s="186"/>
    </row>
    <row r="53" spans="1:17" hidden="1" x14ac:dyDescent="0.25">
      <c r="A53" s="82" t="s">
        <v>82</v>
      </c>
      <c r="B53" s="82"/>
      <c r="C53" s="4">
        <v>14798.5</v>
      </c>
      <c r="D53" s="4"/>
      <c r="E53" s="4"/>
      <c r="F53" s="4"/>
      <c r="G53" s="4"/>
      <c r="H53" s="4"/>
      <c r="I53" s="4"/>
      <c r="J53" s="4"/>
      <c r="K53" s="4">
        <v>14798.5</v>
      </c>
      <c r="L53" s="4"/>
      <c r="M53" s="4"/>
      <c r="O53" s="182">
        <f t="shared" si="1"/>
        <v>0</v>
      </c>
      <c r="P53" s="186"/>
      <c r="Q53" s="186"/>
    </row>
    <row r="54" spans="1:17" ht="30" hidden="1" x14ac:dyDescent="0.25">
      <c r="A54" s="100" t="s">
        <v>87</v>
      </c>
      <c r="B54" s="100"/>
      <c r="C54" s="83">
        <f>C55</f>
        <v>10000</v>
      </c>
      <c r="D54" s="83"/>
      <c r="E54" s="83">
        <f t="shared" ref="E54:M54" si="21">E55</f>
        <v>0</v>
      </c>
      <c r="F54" s="83">
        <f t="shared" si="21"/>
        <v>0</v>
      </c>
      <c r="G54" s="83">
        <f t="shared" si="21"/>
        <v>0</v>
      </c>
      <c r="H54" s="83">
        <f t="shared" si="21"/>
        <v>0</v>
      </c>
      <c r="I54" s="83">
        <f t="shared" si="21"/>
        <v>0</v>
      </c>
      <c r="J54" s="83">
        <f t="shared" si="21"/>
        <v>0</v>
      </c>
      <c r="K54" s="83">
        <f t="shared" si="21"/>
        <v>10000</v>
      </c>
      <c r="L54" s="83">
        <f t="shared" si="21"/>
        <v>0</v>
      </c>
      <c r="M54" s="83">
        <f t="shared" si="21"/>
        <v>0</v>
      </c>
      <c r="O54" s="182">
        <f t="shared" si="1"/>
        <v>0</v>
      </c>
      <c r="P54" s="186"/>
      <c r="Q54" s="186"/>
    </row>
    <row r="55" spans="1:17" ht="30" hidden="1" x14ac:dyDescent="0.25">
      <c r="A55" s="103" t="s">
        <v>95</v>
      </c>
      <c r="B55" s="103"/>
      <c r="C55" s="4">
        <v>10000</v>
      </c>
      <c r="D55" s="4"/>
      <c r="E55" s="4"/>
      <c r="F55" s="4"/>
      <c r="G55" s="4"/>
      <c r="H55" s="4"/>
      <c r="I55" s="4"/>
      <c r="J55" s="4"/>
      <c r="K55" s="4">
        <v>10000</v>
      </c>
      <c r="L55" s="4"/>
      <c r="M55" s="4"/>
      <c r="O55" s="182">
        <f t="shared" si="1"/>
        <v>0</v>
      </c>
      <c r="P55" s="186"/>
      <c r="Q55" s="186"/>
    </row>
    <row r="56" spans="1:17" ht="14.25" customHeight="1" x14ac:dyDescent="0.25">
      <c r="A56" s="3" t="s">
        <v>116</v>
      </c>
      <c r="B56" s="125">
        <f>C56/C7*100</f>
        <v>3.9284549127498707</v>
      </c>
      <c r="C56" s="4">
        <f>'Общая таблица'!B57</f>
        <v>186991.7</v>
      </c>
      <c r="D56" s="4">
        <f>'Общая таблица'!C57</f>
        <v>186991.7</v>
      </c>
      <c r="E56" s="4">
        <f t="shared" ref="E56:M56" si="22">E48+E50+E52+E54+E95</f>
        <v>1752.3</v>
      </c>
      <c r="F56" s="4">
        <f t="shared" si="22"/>
        <v>0</v>
      </c>
      <c r="G56" s="4">
        <f t="shared" si="22"/>
        <v>148407.70000000001</v>
      </c>
      <c r="H56" s="4">
        <f t="shared" si="22"/>
        <v>0</v>
      </c>
      <c r="I56" s="4">
        <f t="shared" si="22"/>
        <v>12033.2</v>
      </c>
      <c r="J56" s="4">
        <f t="shared" si="22"/>
        <v>12004</v>
      </c>
      <c r="K56" s="4">
        <f>K48+K50+K52+K54</f>
        <v>24798.5</v>
      </c>
      <c r="L56" s="4">
        <f t="shared" si="22"/>
        <v>0</v>
      </c>
      <c r="M56" s="4">
        <f t="shared" si="22"/>
        <v>0</v>
      </c>
      <c r="O56" s="182">
        <f t="shared" si="1"/>
        <v>162193.20000000001</v>
      </c>
      <c r="P56" s="186">
        <f>O56/O7*100</f>
        <v>28.798764193574161</v>
      </c>
      <c r="Q56" s="186">
        <f>K56/K7*100</f>
        <v>1.4557914269479888</v>
      </c>
    </row>
    <row r="57" spans="1:17" hidden="1" x14ac:dyDescent="0.25">
      <c r="A57" s="215" t="s">
        <v>18</v>
      </c>
      <c r="B57" s="215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O57" s="182">
        <f t="shared" si="1"/>
        <v>0</v>
      </c>
      <c r="P57" s="186"/>
      <c r="Q57" s="186"/>
    </row>
    <row r="58" spans="1:17" ht="30" hidden="1" x14ac:dyDescent="0.25">
      <c r="A58" s="100" t="s">
        <v>44</v>
      </c>
      <c r="B58" s="100"/>
      <c r="C58" s="83">
        <f>SUM(C59)</f>
        <v>5161</v>
      </c>
      <c r="D58" s="83"/>
      <c r="E58" s="83">
        <f t="shared" ref="E58:M58" si="23">SUM(E59)</f>
        <v>0</v>
      </c>
      <c r="F58" s="83">
        <f t="shared" si="23"/>
        <v>0</v>
      </c>
      <c r="G58" s="83">
        <f t="shared" si="23"/>
        <v>5161</v>
      </c>
      <c r="H58" s="83">
        <f t="shared" si="23"/>
        <v>0</v>
      </c>
      <c r="I58" s="83">
        <f t="shared" si="23"/>
        <v>0</v>
      </c>
      <c r="J58" s="83">
        <f t="shared" si="23"/>
        <v>0</v>
      </c>
      <c r="K58" s="83">
        <f t="shared" si="23"/>
        <v>0</v>
      </c>
      <c r="L58" s="83">
        <f t="shared" si="23"/>
        <v>0</v>
      </c>
      <c r="M58" s="83">
        <f t="shared" si="23"/>
        <v>0</v>
      </c>
      <c r="O58" s="182">
        <f t="shared" si="1"/>
        <v>5161</v>
      </c>
      <c r="P58" s="186"/>
      <c r="Q58" s="186"/>
    </row>
    <row r="59" spans="1:17" ht="45" hidden="1" x14ac:dyDescent="0.25">
      <c r="A59" s="82" t="s">
        <v>45</v>
      </c>
      <c r="B59" s="82"/>
      <c r="C59" s="4">
        <v>5161</v>
      </c>
      <c r="D59" s="4"/>
      <c r="E59" s="4"/>
      <c r="F59" s="4"/>
      <c r="G59" s="4">
        <v>5161</v>
      </c>
      <c r="H59" s="4"/>
      <c r="I59" s="4"/>
      <c r="J59" s="4"/>
      <c r="K59" s="4"/>
      <c r="L59" s="4"/>
      <c r="M59" s="4"/>
      <c r="O59" s="182">
        <f t="shared" si="1"/>
        <v>5161</v>
      </c>
      <c r="P59" s="186"/>
      <c r="Q59" s="186"/>
    </row>
    <row r="60" spans="1:17" ht="30" hidden="1" x14ac:dyDescent="0.25">
      <c r="A60" s="100" t="s">
        <v>58</v>
      </c>
      <c r="B60" s="100"/>
      <c r="C60" s="83">
        <f>SUM(C61:C65)</f>
        <v>76747</v>
      </c>
      <c r="D60" s="83"/>
      <c r="E60" s="83">
        <f t="shared" ref="E60:M60" si="24">SUM(E61:E65)</f>
        <v>0</v>
      </c>
      <c r="F60" s="83">
        <f t="shared" si="24"/>
        <v>0</v>
      </c>
      <c r="G60" s="83">
        <f t="shared" si="24"/>
        <v>0</v>
      </c>
      <c r="H60" s="83">
        <f t="shared" si="24"/>
        <v>0</v>
      </c>
      <c r="I60" s="83">
        <f t="shared" si="24"/>
        <v>0</v>
      </c>
      <c r="J60" s="83">
        <f t="shared" si="24"/>
        <v>0</v>
      </c>
      <c r="K60" s="83">
        <f t="shared" si="24"/>
        <v>76747</v>
      </c>
      <c r="L60" s="83">
        <f t="shared" si="24"/>
        <v>0</v>
      </c>
      <c r="M60" s="83">
        <f t="shared" si="24"/>
        <v>0</v>
      </c>
      <c r="O60" s="182">
        <f t="shared" si="1"/>
        <v>0</v>
      </c>
      <c r="P60" s="186"/>
      <c r="Q60" s="186"/>
    </row>
    <row r="61" spans="1:17" hidden="1" x14ac:dyDescent="0.25">
      <c r="A61" s="15" t="s">
        <v>68</v>
      </c>
      <c r="B61" s="15"/>
      <c r="C61" s="4">
        <v>3000</v>
      </c>
      <c r="D61" s="4"/>
      <c r="E61" s="4"/>
      <c r="F61" s="4"/>
      <c r="G61" s="4"/>
      <c r="H61" s="4"/>
      <c r="I61" s="4"/>
      <c r="J61" s="4"/>
      <c r="K61" s="4">
        <v>3000</v>
      </c>
      <c r="L61" s="4"/>
      <c r="M61" s="4"/>
      <c r="O61" s="182">
        <f t="shared" si="1"/>
        <v>0</v>
      </c>
      <c r="P61" s="186"/>
      <c r="Q61" s="186"/>
    </row>
    <row r="62" spans="1:17" hidden="1" x14ac:dyDescent="0.25">
      <c r="A62" s="15" t="s">
        <v>69</v>
      </c>
      <c r="B62" s="15"/>
      <c r="C62" s="104">
        <v>60000</v>
      </c>
      <c r="D62" s="104"/>
      <c r="E62" s="104"/>
      <c r="F62" s="104"/>
      <c r="G62" s="104"/>
      <c r="H62" s="104"/>
      <c r="I62" s="104"/>
      <c r="J62" s="104"/>
      <c r="K62" s="104">
        <v>60000</v>
      </c>
      <c r="L62" s="104"/>
      <c r="M62" s="104"/>
      <c r="O62" s="182">
        <f t="shared" si="1"/>
        <v>0</v>
      </c>
      <c r="P62" s="186"/>
      <c r="Q62" s="186"/>
    </row>
    <row r="63" spans="1:17" hidden="1" x14ac:dyDescent="0.25">
      <c r="A63" s="82" t="s">
        <v>72</v>
      </c>
      <c r="B63" s="82"/>
      <c r="C63" s="4">
        <v>2747</v>
      </c>
      <c r="D63" s="4"/>
      <c r="E63" s="4"/>
      <c r="F63" s="4"/>
      <c r="G63" s="4"/>
      <c r="H63" s="4"/>
      <c r="I63" s="4"/>
      <c r="J63" s="4"/>
      <c r="K63" s="4">
        <v>2747</v>
      </c>
      <c r="L63" s="4"/>
      <c r="M63" s="4"/>
      <c r="O63" s="182">
        <f t="shared" si="1"/>
        <v>0</v>
      </c>
      <c r="P63" s="186"/>
      <c r="Q63" s="186"/>
    </row>
    <row r="64" spans="1:17" hidden="1" x14ac:dyDescent="0.25">
      <c r="A64" s="82" t="s">
        <v>73</v>
      </c>
      <c r="B64" s="82"/>
      <c r="C64" s="4">
        <v>3000</v>
      </c>
      <c r="D64" s="4"/>
      <c r="E64" s="4"/>
      <c r="F64" s="4"/>
      <c r="G64" s="4"/>
      <c r="H64" s="4"/>
      <c r="I64" s="4"/>
      <c r="J64" s="4"/>
      <c r="K64" s="4">
        <v>3000</v>
      </c>
      <c r="L64" s="4"/>
      <c r="M64" s="4"/>
      <c r="O64" s="182">
        <f t="shared" si="1"/>
        <v>0</v>
      </c>
      <c r="P64" s="186"/>
      <c r="Q64" s="186"/>
    </row>
    <row r="65" spans="1:17" hidden="1" x14ac:dyDescent="0.25">
      <c r="A65" s="15" t="s">
        <v>78</v>
      </c>
      <c r="B65" s="15"/>
      <c r="C65" s="4">
        <v>8000</v>
      </c>
      <c r="D65" s="4"/>
      <c r="E65" s="4"/>
      <c r="F65" s="4"/>
      <c r="G65" s="4"/>
      <c r="H65" s="4"/>
      <c r="I65" s="4"/>
      <c r="J65" s="4"/>
      <c r="K65" s="4">
        <v>8000</v>
      </c>
      <c r="L65" s="4"/>
      <c r="M65" s="4"/>
      <c r="O65" s="182">
        <f t="shared" si="1"/>
        <v>0</v>
      </c>
      <c r="P65" s="186"/>
      <c r="Q65" s="186"/>
    </row>
    <row r="66" spans="1:17" ht="14.25" customHeight="1" x14ac:dyDescent="0.25">
      <c r="A66" s="3" t="s">
        <v>117</v>
      </c>
      <c r="B66" s="125">
        <f>C66/C7*100</f>
        <v>1.7207816442842991</v>
      </c>
      <c r="C66" s="4">
        <f>SUM(C58,C60)</f>
        <v>81908</v>
      </c>
      <c r="D66" s="4">
        <f>'Общая таблица'!C67</f>
        <v>81908</v>
      </c>
      <c r="E66" s="4">
        <f t="shared" ref="E66:M66" si="25">SUM(E58,E60)</f>
        <v>0</v>
      </c>
      <c r="F66" s="4">
        <f t="shared" si="25"/>
        <v>0</v>
      </c>
      <c r="G66" s="4">
        <f t="shared" si="25"/>
        <v>5161</v>
      </c>
      <c r="H66" s="4">
        <f t="shared" si="25"/>
        <v>0</v>
      </c>
      <c r="I66" s="4">
        <f t="shared" si="25"/>
        <v>0</v>
      </c>
      <c r="J66" s="4">
        <f t="shared" si="25"/>
        <v>0</v>
      </c>
      <c r="K66" s="4">
        <f>SUM(K58,K60)</f>
        <v>76747</v>
      </c>
      <c r="L66" s="4">
        <f t="shared" si="25"/>
        <v>0</v>
      </c>
      <c r="M66" s="4">
        <f t="shared" si="25"/>
        <v>0</v>
      </c>
      <c r="O66" s="182">
        <f t="shared" si="1"/>
        <v>5161</v>
      </c>
      <c r="P66" s="186">
        <f>O66/O7*100</f>
        <v>0.91637887410222041</v>
      </c>
      <c r="Q66" s="186">
        <f>K66/K7*100</f>
        <v>4.5054186601599815</v>
      </c>
    </row>
    <row r="67" spans="1:17" hidden="1" x14ac:dyDescent="0.25">
      <c r="A67" s="215" t="s">
        <v>19</v>
      </c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O67" s="182">
        <f t="shared" si="1"/>
        <v>0</v>
      </c>
      <c r="P67" s="186"/>
      <c r="Q67" s="186"/>
    </row>
    <row r="68" spans="1:17" ht="60" hidden="1" x14ac:dyDescent="0.25">
      <c r="A68" s="100" t="s">
        <v>49</v>
      </c>
      <c r="B68" s="100"/>
      <c r="C68" s="83">
        <f>C69</f>
        <v>14308</v>
      </c>
      <c r="D68" s="83"/>
      <c r="E68" s="83">
        <f t="shared" ref="E68:M68" si="26">E69</f>
        <v>0</v>
      </c>
      <c r="F68" s="83">
        <f t="shared" si="26"/>
        <v>0</v>
      </c>
      <c r="G68" s="83">
        <f t="shared" si="26"/>
        <v>13234.9</v>
      </c>
      <c r="H68" s="83">
        <f t="shared" si="26"/>
        <v>0</v>
      </c>
      <c r="I68" s="83">
        <f t="shared" si="26"/>
        <v>1073.0999999999999</v>
      </c>
      <c r="J68" s="83">
        <f t="shared" si="26"/>
        <v>0</v>
      </c>
      <c r="K68" s="83">
        <f t="shared" si="26"/>
        <v>0</v>
      </c>
      <c r="L68" s="83">
        <f t="shared" si="26"/>
        <v>0</v>
      </c>
      <c r="M68" s="83">
        <f t="shared" si="26"/>
        <v>0</v>
      </c>
      <c r="O68" s="182">
        <f t="shared" si="1"/>
        <v>14308</v>
      </c>
      <c r="P68" s="186"/>
      <c r="Q68" s="186"/>
    </row>
    <row r="69" spans="1:17" ht="30" hidden="1" x14ac:dyDescent="0.25">
      <c r="A69" s="82" t="s">
        <v>109</v>
      </c>
      <c r="B69" s="82"/>
      <c r="C69" s="4">
        <v>14308</v>
      </c>
      <c r="D69" s="4"/>
      <c r="E69" s="4"/>
      <c r="F69" s="4"/>
      <c r="G69" s="4">
        <v>13234.9</v>
      </c>
      <c r="H69" s="4"/>
      <c r="I69" s="4">
        <v>1073.0999999999999</v>
      </c>
      <c r="J69" s="4"/>
      <c r="K69" s="4"/>
      <c r="L69" s="4"/>
      <c r="M69" s="4"/>
      <c r="O69" s="182">
        <f t="shared" si="1"/>
        <v>14308</v>
      </c>
      <c r="P69" s="186"/>
      <c r="Q69" s="186"/>
    </row>
    <row r="70" spans="1:17" ht="30" hidden="1" x14ac:dyDescent="0.25">
      <c r="A70" s="100" t="s">
        <v>58</v>
      </c>
      <c r="B70" s="100"/>
      <c r="C70" s="83">
        <f>C71</f>
        <v>50000</v>
      </c>
      <c r="D70" s="83"/>
      <c r="E70" s="83">
        <f t="shared" ref="E70:M70" si="27">E71</f>
        <v>0</v>
      </c>
      <c r="F70" s="83">
        <f t="shared" si="27"/>
        <v>0</v>
      </c>
      <c r="G70" s="83">
        <f t="shared" si="27"/>
        <v>0</v>
      </c>
      <c r="H70" s="83">
        <f t="shared" si="27"/>
        <v>0</v>
      </c>
      <c r="I70" s="83">
        <f t="shared" si="27"/>
        <v>0</v>
      </c>
      <c r="J70" s="83">
        <f t="shared" si="27"/>
        <v>0</v>
      </c>
      <c r="K70" s="83">
        <f t="shared" si="27"/>
        <v>50000</v>
      </c>
      <c r="L70" s="83">
        <f t="shared" si="27"/>
        <v>0</v>
      </c>
      <c r="M70" s="83">
        <f t="shared" si="27"/>
        <v>0</v>
      </c>
      <c r="O70" s="182">
        <f t="shared" si="1"/>
        <v>0</v>
      </c>
      <c r="P70" s="186"/>
      <c r="Q70" s="186"/>
    </row>
    <row r="71" spans="1:17" hidden="1" x14ac:dyDescent="0.25">
      <c r="A71" s="15" t="s">
        <v>62</v>
      </c>
      <c r="B71" s="15"/>
      <c r="C71" s="4">
        <v>50000</v>
      </c>
      <c r="D71" s="4"/>
      <c r="E71" s="4"/>
      <c r="F71" s="4"/>
      <c r="G71" s="4"/>
      <c r="H71" s="4"/>
      <c r="I71" s="4"/>
      <c r="J71" s="4"/>
      <c r="K71" s="4">
        <v>50000</v>
      </c>
      <c r="L71" s="4"/>
      <c r="M71" s="4"/>
      <c r="O71" s="182">
        <f t="shared" si="1"/>
        <v>0</v>
      </c>
      <c r="P71" s="186"/>
      <c r="Q71" s="186"/>
    </row>
    <row r="72" spans="1:17" ht="30" hidden="1" x14ac:dyDescent="0.25">
      <c r="A72" s="100" t="s">
        <v>87</v>
      </c>
      <c r="B72" s="100"/>
      <c r="C72" s="83">
        <f>SUM(C73)</f>
        <v>15839</v>
      </c>
      <c r="D72" s="83"/>
      <c r="E72" s="83">
        <f t="shared" ref="E72:M72" si="28">SUM(E73)</f>
        <v>0</v>
      </c>
      <c r="F72" s="83">
        <f t="shared" si="28"/>
        <v>0</v>
      </c>
      <c r="G72" s="83">
        <f t="shared" si="28"/>
        <v>0</v>
      </c>
      <c r="H72" s="83">
        <f t="shared" si="28"/>
        <v>0</v>
      </c>
      <c r="I72" s="83">
        <f t="shared" si="28"/>
        <v>0</v>
      </c>
      <c r="J72" s="83">
        <f t="shared" si="28"/>
        <v>0</v>
      </c>
      <c r="K72" s="83">
        <f t="shared" si="28"/>
        <v>15839</v>
      </c>
      <c r="L72" s="83">
        <f t="shared" si="28"/>
        <v>0</v>
      </c>
      <c r="M72" s="83">
        <f t="shared" si="28"/>
        <v>0</v>
      </c>
      <c r="O72" s="182">
        <f t="shared" ref="O72:O135" si="29">E72+G72+I72</f>
        <v>0</v>
      </c>
      <c r="P72" s="186"/>
      <c r="Q72" s="186"/>
    </row>
    <row r="73" spans="1:17" ht="45" hidden="1" x14ac:dyDescent="0.25">
      <c r="A73" s="93" t="s">
        <v>94</v>
      </c>
      <c r="B73" s="93"/>
      <c r="C73" s="4">
        <v>15839</v>
      </c>
      <c r="D73" s="4"/>
      <c r="E73" s="4"/>
      <c r="F73" s="4"/>
      <c r="G73" s="4"/>
      <c r="H73" s="4"/>
      <c r="I73" s="4"/>
      <c r="J73" s="4"/>
      <c r="K73" s="4">
        <v>15839</v>
      </c>
      <c r="L73" s="4"/>
      <c r="M73" s="4"/>
      <c r="O73" s="182">
        <f t="shared" si="29"/>
        <v>0</v>
      </c>
      <c r="P73" s="186"/>
      <c r="Q73" s="186"/>
    </row>
    <row r="74" spans="1:17" x14ac:dyDescent="0.25">
      <c r="A74" s="3" t="s">
        <v>118</v>
      </c>
      <c r="B74" s="125">
        <f>C74/C7*100</f>
        <v>1.6837853011238673</v>
      </c>
      <c r="C74" s="4">
        <f>SUM(C68,C70,C72)</f>
        <v>80147</v>
      </c>
      <c r="D74" s="4">
        <f>'Общая таблица'!C75</f>
        <v>80147</v>
      </c>
      <c r="E74" s="4">
        <f t="shared" ref="E74:M74" si="30">SUM(E68,E70,E72)</f>
        <v>0</v>
      </c>
      <c r="F74" s="4">
        <f t="shared" si="30"/>
        <v>0</v>
      </c>
      <c r="G74" s="4">
        <f t="shared" si="30"/>
        <v>13234.9</v>
      </c>
      <c r="H74" s="4">
        <f t="shared" si="30"/>
        <v>0</v>
      </c>
      <c r="I74" s="4">
        <f t="shared" si="30"/>
        <v>1073.0999999999999</v>
      </c>
      <c r="J74" s="4">
        <f t="shared" si="30"/>
        <v>0</v>
      </c>
      <c r="K74" s="4">
        <f>SUM(K68,K70,K72)</f>
        <v>65839</v>
      </c>
      <c r="L74" s="4">
        <f t="shared" si="30"/>
        <v>0</v>
      </c>
      <c r="M74" s="4">
        <f t="shared" si="30"/>
        <v>0</v>
      </c>
      <c r="O74" s="182">
        <f t="shared" si="29"/>
        <v>14308</v>
      </c>
      <c r="P74" s="186">
        <f>O74/O7*100</f>
        <v>2.5405055087491899</v>
      </c>
      <c r="Q74" s="186">
        <f>K74/K7*100</f>
        <v>3.8650665063946863</v>
      </c>
    </row>
    <row r="75" spans="1:17" hidden="1" x14ac:dyDescent="0.25">
      <c r="A75" s="215" t="s">
        <v>20</v>
      </c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O75" s="182">
        <f t="shared" si="29"/>
        <v>0</v>
      </c>
      <c r="P75" s="186"/>
      <c r="Q75" s="186"/>
    </row>
    <row r="76" spans="1:17" ht="45" hidden="1" x14ac:dyDescent="0.25">
      <c r="A76" s="84" t="s">
        <v>34</v>
      </c>
      <c r="B76" s="84"/>
      <c r="C76" s="85">
        <f>C77</f>
        <v>81583.3</v>
      </c>
      <c r="D76" s="85"/>
      <c r="E76" s="85">
        <f t="shared" ref="E76:M76" si="31">E77</f>
        <v>0</v>
      </c>
      <c r="F76" s="85">
        <f t="shared" si="31"/>
        <v>0</v>
      </c>
      <c r="G76" s="85">
        <f t="shared" si="31"/>
        <v>75451.600000000006</v>
      </c>
      <c r="H76" s="85">
        <f t="shared" si="31"/>
        <v>0</v>
      </c>
      <c r="I76" s="85">
        <f t="shared" si="31"/>
        <v>6131.7</v>
      </c>
      <c r="J76" s="85">
        <f t="shared" si="31"/>
        <v>0</v>
      </c>
      <c r="K76" s="85">
        <f t="shared" si="31"/>
        <v>0</v>
      </c>
      <c r="L76" s="85">
        <f t="shared" si="31"/>
        <v>0</v>
      </c>
      <c r="M76" s="85">
        <f t="shared" si="31"/>
        <v>0</v>
      </c>
      <c r="O76" s="182">
        <f t="shared" si="29"/>
        <v>81583.3</v>
      </c>
      <c r="P76" s="186"/>
      <c r="Q76" s="186"/>
    </row>
    <row r="77" spans="1:17" ht="120" hidden="1" x14ac:dyDescent="0.25">
      <c r="A77" s="105" t="s">
        <v>103</v>
      </c>
      <c r="B77" s="105"/>
      <c r="C77" s="104">
        <v>81583.3</v>
      </c>
      <c r="D77" s="104"/>
      <c r="E77" s="104"/>
      <c r="F77" s="104"/>
      <c r="G77" s="104">
        <v>75451.600000000006</v>
      </c>
      <c r="H77" s="104"/>
      <c r="I77" s="104">
        <v>6131.7</v>
      </c>
      <c r="J77" s="104"/>
      <c r="K77" s="104"/>
      <c r="L77" s="104"/>
      <c r="M77" s="104"/>
      <c r="O77" s="182">
        <f t="shared" si="29"/>
        <v>81583.3</v>
      </c>
      <c r="P77" s="186"/>
      <c r="Q77" s="186"/>
    </row>
    <row r="78" spans="1:17" ht="30" hidden="1" x14ac:dyDescent="0.25">
      <c r="A78" s="100" t="s">
        <v>58</v>
      </c>
      <c r="B78" s="100"/>
      <c r="C78" s="83">
        <f>SUM(C79:C82)</f>
        <v>11500</v>
      </c>
      <c r="D78" s="83"/>
      <c r="E78" s="83">
        <f t="shared" ref="E78:M78" si="32">SUM(E79:E82)</f>
        <v>0</v>
      </c>
      <c r="F78" s="83">
        <f t="shared" si="32"/>
        <v>0</v>
      </c>
      <c r="G78" s="83">
        <f t="shared" si="32"/>
        <v>0</v>
      </c>
      <c r="H78" s="83">
        <f t="shared" si="32"/>
        <v>0</v>
      </c>
      <c r="I78" s="83">
        <f t="shared" si="32"/>
        <v>0</v>
      </c>
      <c r="J78" s="83">
        <f t="shared" si="32"/>
        <v>0</v>
      </c>
      <c r="K78" s="83">
        <f t="shared" si="32"/>
        <v>11500</v>
      </c>
      <c r="L78" s="83">
        <f t="shared" si="32"/>
        <v>0</v>
      </c>
      <c r="M78" s="83">
        <f t="shared" si="32"/>
        <v>0</v>
      </c>
      <c r="O78" s="182">
        <f t="shared" si="29"/>
        <v>0</v>
      </c>
      <c r="P78" s="186"/>
      <c r="Q78" s="186"/>
    </row>
    <row r="79" spans="1:17" ht="30" hidden="1" x14ac:dyDescent="0.25">
      <c r="A79" s="15" t="s">
        <v>65</v>
      </c>
      <c r="B79" s="15"/>
      <c r="C79" s="102">
        <v>2000</v>
      </c>
      <c r="D79" s="102"/>
      <c r="E79" s="102"/>
      <c r="F79" s="102"/>
      <c r="G79" s="102"/>
      <c r="H79" s="102"/>
      <c r="I79" s="102"/>
      <c r="J79" s="102"/>
      <c r="K79" s="102">
        <v>2000</v>
      </c>
      <c r="L79" s="102"/>
      <c r="M79" s="102"/>
      <c r="O79" s="182">
        <f t="shared" si="29"/>
        <v>0</v>
      </c>
      <c r="P79" s="186"/>
      <c r="Q79" s="186"/>
    </row>
    <row r="80" spans="1:17" hidden="1" x14ac:dyDescent="0.25">
      <c r="A80" s="106" t="s">
        <v>71</v>
      </c>
      <c r="B80" s="106"/>
      <c r="C80" s="102">
        <v>5000</v>
      </c>
      <c r="D80" s="102"/>
      <c r="E80" s="102"/>
      <c r="F80" s="102"/>
      <c r="G80" s="102"/>
      <c r="H80" s="102"/>
      <c r="I80" s="102"/>
      <c r="J80" s="102"/>
      <c r="K80" s="102">
        <v>5000</v>
      </c>
      <c r="L80" s="102"/>
      <c r="M80" s="102"/>
      <c r="O80" s="182">
        <f t="shared" si="29"/>
        <v>0</v>
      </c>
      <c r="P80" s="186"/>
      <c r="Q80" s="186"/>
    </row>
    <row r="81" spans="1:17" hidden="1" x14ac:dyDescent="0.25">
      <c r="A81" s="106" t="s">
        <v>77</v>
      </c>
      <c r="B81" s="106"/>
      <c r="C81" s="102">
        <v>2000</v>
      </c>
      <c r="D81" s="102"/>
      <c r="E81" s="102"/>
      <c r="F81" s="102"/>
      <c r="G81" s="102"/>
      <c r="H81" s="102"/>
      <c r="I81" s="102"/>
      <c r="J81" s="102"/>
      <c r="K81" s="102">
        <v>2000</v>
      </c>
      <c r="L81" s="102"/>
      <c r="M81" s="102"/>
      <c r="O81" s="182">
        <f t="shared" si="29"/>
        <v>0</v>
      </c>
      <c r="P81" s="186"/>
      <c r="Q81" s="186"/>
    </row>
    <row r="82" spans="1:17" hidden="1" x14ac:dyDescent="0.25">
      <c r="A82" s="106" t="s">
        <v>80</v>
      </c>
      <c r="B82" s="106"/>
      <c r="C82" s="102">
        <v>2500</v>
      </c>
      <c r="D82" s="102"/>
      <c r="E82" s="102"/>
      <c r="F82" s="102"/>
      <c r="G82" s="102"/>
      <c r="H82" s="102"/>
      <c r="I82" s="102"/>
      <c r="J82" s="102"/>
      <c r="K82" s="102">
        <v>2500</v>
      </c>
      <c r="L82" s="102"/>
      <c r="M82" s="102"/>
      <c r="O82" s="182">
        <f t="shared" si="29"/>
        <v>0</v>
      </c>
      <c r="P82" s="186"/>
      <c r="Q82" s="186"/>
    </row>
    <row r="83" spans="1:17" ht="30" hidden="1" x14ac:dyDescent="0.25">
      <c r="A83" s="99" t="s">
        <v>84</v>
      </c>
      <c r="B83" s="99"/>
      <c r="C83" s="83">
        <f>C84</f>
        <v>16000</v>
      </c>
      <c r="D83" s="83"/>
      <c r="E83" s="83">
        <f t="shared" ref="E83:M83" si="33">E84</f>
        <v>0</v>
      </c>
      <c r="F83" s="83">
        <f t="shared" si="33"/>
        <v>0</v>
      </c>
      <c r="G83" s="83">
        <f t="shared" si="33"/>
        <v>0</v>
      </c>
      <c r="H83" s="83">
        <f t="shared" si="33"/>
        <v>0</v>
      </c>
      <c r="I83" s="83">
        <f t="shared" si="33"/>
        <v>0</v>
      </c>
      <c r="J83" s="83">
        <f t="shared" si="33"/>
        <v>0</v>
      </c>
      <c r="K83" s="83">
        <f t="shared" si="33"/>
        <v>16000</v>
      </c>
      <c r="L83" s="83">
        <f t="shared" si="33"/>
        <v>0</v>
      </c>
      <c r="M83" s="83">
        <f t="shared" si="33"/>
        <v>0</v>
      </c>
      <c r="O83" s="182">
        <f t="shared" si="29"/>
        <v>0</v>
      </c>
      <c r="P83" s="186"/>
      <c r="Q83" s="186"/>
    </row>
    <row r="84" spans="1:17" ht="45" hidden="1" x14ac:dyDescent="0.25">
      <c r="A84" s="93" t="s">
        <v>85</v>
      </c>
      <c r="B84" s="93"/>
      <c r="C84" s="4">
        <v>16000</v>
      </c>
      <c r="D84" s="4"/>
      <c r="E84" s="4"/>
      <c r="F84" s="4"/>
      <c r="G84" s="4"/>
      <c r="H84" s="4"/>
      <c r="I84" s="4"/>
      <c r="J84" s="4"/>
      <c r="K84" s="4">
        <v>16000</v>
      </c>
      <c r="L84" s="4"/>
      <c r="M84" s="4"/>
      <c r="O84" s="182">
        <f t="shared" si="29"/>
        <v>0</v>
      </c>
      <c r="P84" s="186"/>
      <c r="Q84" s="186"/>
    </row>
    <row r="85" spans="1:17" ht="15.75" customHeight="1" x14ac:dyDescent="0.25">
      <c r="A85" s="3" t="s">
        <v>119</v>
      </c>
      <c r="B85" s="125">
        <f>C85/C7*100</f>
        <v>2.2916997159979182</v>
      </c>
      <c r="C85" s="4">
        <f>SUM(C76,C78,C83)</f>
        <v>109083.3</v>
      </c>
      <c r="D85" s="4">
        <f>'Общая таблица'!C86</f>
        <v>109083.3</v>
      </c>
      <c r="E85" s="4">
        <f t="shared" ref="E85:M85" si="34">SUM(E76,E78,E83)</f>
        <v>0</v>
      </c>
      <c r="F85" s="4">
        <f t="shared" si="34"/>
        <v>0</v>
      </c>
      <c r="G85" s="4">
        <f t="shared" si="34"/>
        <v>75451.600000000006</v>
      </c>
      <c r="H85" s="4">
        <f t="shared" si="34"/>
        <v>0</v>
      </c>
      <c r="I85" s="4">
        <f t="shared" si="34"/>
        <v>6131.7</v>
      </c>
      <c r="J85" s="4">
        <f t="shared" si="34"/>
        <v>0</v>
      </c>
      <c r="K85" s="4">
        <f>SUM(K76,K78,K83)</f>
        <v>27500</v>
      </c>
      <c r="L85" s="4">
        <f t="shared" si="34"/>
        <v>0</v>
      </c>
      <c r="M85" s="4">
        <f t="shared" si="34"/>
        <v>0</v>
      </c>
      <c r="O85" s="182">
        <f t="shared" si="29"/>
        <v>81583.3</v>
      </c>
      <c r="P85" s="186">
        <f>O85/O7*100</f>
        <v>14.485799767398506</v>
      </c>
      <c r="Q85" s="186">
        <f>K85/K7*100</f>
        <v>1.6143824925326005</v>
      </c>
    </row>
    <row r="86" spans="1:17" hidden="1" x14ac:dyDescent="0.25">
      <c r="A86" s="215" t="s">
        <v>21</v>
      </c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5"/>
      <c r="M86" s="215"/>
      <c r="O86" s="182">
        <f t="shared" si="29"/>
        <v>0</v>
      </c>
      <c r="P86" s="186"/>
      <c r="Q86" s="186"/>
    </row>
    <row r="87" spans="1:17" ht="30" hidden="1" x14ac:dyDescent="0.25">
      <c r="A87" s="100" t="s">
        <v>58</v>
      </c>
      <c r="B87" s="100"/>
      <c r="C87" s="83">
        <f>C88</f>
        <v>1000</v>
      </c>
      <c r="D87" s="83"/>
      <c r="E87" s="83">
        <f t="shared" ref="E87:M87" si="35">E88</f>
        <v>0</v>
      </c>
      <c r="F87" s="83">
        <f t="shared" si="35"/>
        <v>0</v>
      </c>
      <c r="G87" s="83">
        <f t="shared" si="35"/>
        <v>0</v>
      </c>
      <c r="H87" s="83">
        <f t="shared" si="35"/>
        <v>0</v>
      </c>
      <c r="I87" s="83">
        <f t="shared" si="35"/>
        <v>0</v>
      </c>
      <c r="J87" s="83">
        <f t="shared" si="35"/>
        <v>0</v>
      </c>
      <c r="K87" s="83">
        <f t="shared" si="35"/>
        <v>1000</v>
      </c>
      <c r="L87" s="83">
        <f t="shared" si="35"/>
        <v>0</v>
      </c>
      <c r="M87" s="83">
        <f t="shared" si="35"/>
        <v>0</v>
      </c>
      <c r="O87" s="182">
        <f t="shared" si="29"/>
        <v>0</v>
      </c>
      <c r="P87" s="186"/>
      <c r="Q87" s="186"/>
    </row>
    <row r="88" spans="1:17" hidden="1" x14ac:dyDescent="0.25">
      <c r="A88" s="14" t="s">
        <v>63</v>
      </c>
      <c r="B88" s="14"/>
      <c r="C88" s="4">
        <v>1000</v>
      </c>
      <c r="D88" s="4"/>
      <c r="E88" s="4"/>
      <c r="F88" s="4"/>
      <c r="G88" s="4"/>
      <c r="H88" s="4"/>
      <c r="I88" s="4"/>
      <c r="J88" s="4"/>
      <c r="K88" s="4">
        <v>1000</v>
      </c>
      <c r="L88" s="4"/>
      <c r="M88" s="4"/>
      <c r="O88" s="182">
        <f t="shared" si="29"/>
        <v>0</v>
      </c>
      <c r="P88" s="186"/>
      <c r="Q88" s="186"/>
    </row>
    <row r="89" spans="1:17" ht="30" hidden="1" x14ac:dyDescent="0.25">
      <c r="A89" s="100" t="s">
        <v>87</v>
      </c>
      <c r="B89" s="100"/>
      <c r="C89" s="83">
        <f>SUM(C90:C92)</f>
        <v>165425</v>
      </c>
      <c r="D89" s="83"/>
      <c r="E89" s="83">
        <f t="shared" ref="E89:M89" si="36">SUM(E90:E92)</f>
        <v>0</v>
      </c>
      <c r="F89" s="83">
        <f t="shared" si="36"/>
        <v>0</v>
      </c>
      <c r="G89" s="83">
        <f t="shared" si="36"/>
        <v>0</v>
      </c>
      <c r="H89" s="83">
        <f t="shared" si="36"/>
        <v>0</v>
      </c>
      <c r="I89" s="83">
        <f t="shared" si="36"/>
        <v>0</v>
      </c>
      <c r="J89" s="83">
        <f t="shared" si="36"/>
        <v>0</v>
      </c>
      <c r="K89" s="83">
        <f t="shared" si="36"/>
        <v>165425</v>
      </c>
      <c r="L89" s="83">
        <f t="shared" si="36"/>
        <v>0</v>
      </c>
      <c r="M89" s="83">
        <f t="shared" si="36"/>
        <v>0</v>
      </c>
      <c r="O89" s="182">
        <f t="shared" si="29"/>
        <v>0</v>
      </c>
      <c r="P89" s="186"/>
      <c r="Q89" s="186"/>
    </row>
    <row r="90" spans="1:17" ht="60" hidden="1" x14ac:dyDescent="0.25">
      <c r="A90" s="93" t="s">
        <v>86</v>
      </c>
      <c r="B90" s="93"/>
      <c r="C90" s="4">
        <v>124000</v>
      </c>
      <c r="D90" s="4"/>
      <c r="E90" s="4"/>
      <c r="F90" s="4"/>
      <c r="G90" s="4"/>
      <c r="H90" s="4"/>
      <c r="I90" s="4"/>
      <c r="J90" s="4"/>
      <c r="K90" s="4">
        <v>124000</v>
      </c>
      <c r="L90" s="4"/>
      <c r="M90" s="4"/>
      <c r="O90" s="182">
        <f t="shared" si="29"/>
        <v>0</v>
      </c>
      <c r="P90" s="186"/>
      <c r="Q90" s="186"/>
    </row>
    <row r="91" spans="1:17" ht="60" hidden="1" x14ac:dyDescent="0.25">
      <c r="A91" s="103" t="s">
        <v>91</v>
      </c>
      <c r="B91" s="103"/>
      <c r="C91" s="4">
        <v>25425</v>
      </c>
      <c r="D91" s="4"/>
      <c r="E91" s="4"/>
      <c r="F91" s="4"/>
      <c r="G91" s="4"/>
      <c r="H91" s="4"/>
      <c r="I91" s="4"/>
      <c r="J91" s="4"/>
      <c r="K91" s="4">
        <v>25425</v>
      </c>
      <c r="L91" s="4"/>
      <c r="M91" s="4"/>
      <c r="O91" s="182">
        <f t="shared" si="29"/>
        <v>0</v>
      </c>
      <c r="P91" s="186"/>
      <c r="Q91" s="186"/>
    </row>
    <row r="92" spans="1:17" ht="45" hidden="1" x14ac:dyDescent="0.25">
      <c r="A92" s="103" t="s">
        <v>92</v>
      </c>
      <c r="B92" s="103"/>
      <c r="C92" s="4">
        <v>16000</v>
      </c>
      <c r="D92" s="4"/>
      <c r="E92" s="4"/>
      <c r="F92" s="4"/>
      <c r="G92" s="4"/>
      <c r="H92" s="4"/>
      <c r="I92" s="4"/>
      <c r="J92" s="4"/>
      <c r="K92" s="4">
        <v>16000</v>
      </c>
      <c r="L92" s="4"/>
      <c r="M92" s="4"/>
      <c r="O92" s="182">
        <f t="shared" si="29"/>
        <v>0</v>
      </c>
      <c r="P92" s="186"/>
      <c r="Q92" s="186"/>
    </row>
    <row r="93" spans="1:17" x14ac:dyDescent="0.25">
      <c r="A93" s="107" t="s">
        <v>120</v>
      </c>
      <c r="B93" s="126">
        <f>C93/C7*100</f>
        <v>3.496375020144729</v>
      </c>
      <c r="C93" s="4">
        <f>C87+C89</f>
        <v>166425</v>
      </c>
      <c r="D93" s="4">
        <f>'Общая таблица'!C94</f>
        <v>166425</v>
      </c>
      <c r="E93" s="4">
        <f t="shared" ref="E93:M93" si="37">E87+E89</f>
        <v>0</v>
      </c>
      <c r="F93" s="4">
        <f t="shared" si="37"/>
        <v>0</v>
      </c>
      <c r="G93" s="4">
        <f t="shared" si="37"/>
        <v>0</v>
      </c>
      <c r="H93" s="4">
        <f t="shared" si="37"/>
        <v>0</v>
      </c>
      <c r="I93" s="4">
        <f t="shared" si="37"/>
        <v>0</v>
      </c>
      <c r="J93" s="4">
        <f t="shared" si="37"/>
        <v>0</v>
      </c>
      <c r="K93" s="4">
        <f>K87+K89</f>
        <v>166425</v>
      </c>
      <c r="L93" s="4">
        <f t="shared" si="37"/>
        <v>0</v>
      </c>
      <c r="M93" s="4">
        <f t="shared" si="37"/>
        <v>0</v>
      </c>
      <c r="O93" s="182">
        <f t="shared" si="29"/>
        <v>0</v>
      </c>
      <c r="P93" s="186">
        <v>0</v>
      </c>
      <c r="Q93" s="186">
        <f>K93/K7*100</f>
        <v>9.7699493207177461</v>
      </c>
    </row>
    <row r="94" spans="1:17" hidden="1" x14ac:dyDescent="0.25">
      <c r="A94" s="215" t="s">
        <v>22</v>
      </c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O94" s="182">
        <f t="shared" si="29"/>
        <v>0</v>
      </c>
      <c r="P94" s="186"/>
      <c r="Q94" s="186"/>
    </row>
    <row r="95" spans="1:17" ht="30" hidden="1" x14ac:dyDescent="0.25">
      <c r="A95" s="108" t="s">
        <v>99</v>
      </c>
      <c r="B95" s="108"/>
      <c r="C95" s="83">
        <f t="shared" ref="C95:M95" si="38">C96</f>
        <v>15000</v>
      </c>
      <c r="D95" s="83"/>
      <c r="E95" s="83">
        <f t="shared" si="38"/>
        <v>0</v>
      </c>
      <c r="F95" s="83">
        <f t="shared" si="38"/>
        <v>0</v>
      </c>
      <c r="G95" s="83">
        <f t="shared" si="38"/>
        <v>0</v>
      </c>
      <c r="H95" s="83">
        <f t="shared" si="38"/>
        <v>0</v>
      </c>
      <c r="I95" s="83">
        <f t="shared" si="38"/>
        <v>0</v>
      </c>
      <c r="J95" s="83">
        <f t="shared" si="38"/>
        <v>0</v>
      </c>
      <c r="K95" s="83">
        <f t="shared" si="38"/>
        <v>15000</v>
      </c>
      <c r="L95" s="83">
        <f t="shared" si="38"/>
        <v>0</v>
      </c>
      <c r="M95" s="83">
        <f t="shared" si="38"/>
        <v>0</v>
      </c>
      <c r="O95" s="182">
        <f t="shared" si="29"/>
        <v>0</v>
      </c>
      <c r="P95" s="186"/>
      <c r="Q95" s="186"/>
    </row>
    <row r="96" spans="1:17" ht="30" hidden="1" x14ac:dyDescent="0.25">
      <c r="A96" s="109" t="s">
        <v>100</v>
      </c>
      <c r="B96" s="109"/>
      <c r="C96" s="4">
        <v>15000</v>
      </c>
      <c r="D96" s="4"/>
      <c r="E96" s="4"/>
      <c r="F96" s="4"/>
      <c r="G96" s="4"/>
      <c r="H96" s="4"/>
      <c r="I96" s="4"/>
      <c r="J96" s="4"/>
      <c r="K96" s="4">
        <v>15000</v>
      </c>
      <c r="L96" s="4"/>
      <c r="M96" s="4"/>
      <c r="O96" s="182">
        <f t="shared" si="29"/>
        <v>0</v>
      </c>
      <c r="P96" s="186"/>
      <c r="Q96" s="186"/>
    </row>
    <row r="97" spans="1:17" hidden="1" x14ac:dyDescent="0.25">
      <c r="A97" s="100" t="s">
        <v>39</v>
      </c>
      <c r="B97" s="100"/>
      <c r="C97" s="85">
        <f>C98</f>
        <v>2692.5</v>
      </c>
      <c r="D97" s="85"/>
      <c r="E97" s="85">
        <f t="shared" ref="E97:M97" si="39">E98</f>
        <v>2204.3000000000002</v>
      </c>
      <c r="F97" s="85">
        <f t="shared" si="39"/>
        <v>0</v>
      </c>
      <c r="G97" s="85">
        <f t="shared" si="39"/>
        <v>451.5</v>
      </c>
      <c r="H97" s="85">
        <f t="shared" si="39"/>
        <v>0</v>
      </c>
      <c r="I97" s="85">
        <f t="shared" si="39"/>
        <v>36.700000000000003</v>
      </c>
      <c r="J97" s="85">
        <f t="shared" si="39"/>
        <v>0</v>
      </c>
      <c r="K97" s="85">
        <f t="shared" si="39"/>
        <v>0</v>
      </c>
      <c r="L97" s="85">
        <f t="shared" si="39"/>
        <v>0</v>
      </c>
      <c r="M97" s="85">
        <f t="shared" si="39"/>
        <v>0</v>
      </c>
      <c r="O97" s="182">
        <f t="shared" si="29"/>
        <v>2692.5</v>
      </c>
      <c r="P97" s="186"/>
      <c r="Q97" s="186"/>
    </row>
    <row r="98" spans="1:17" ht="90" hidden="1" x14ac:dyDescent="0.25">
      <c r="A98" s="82" t="s">
        <v>43</v>
      </c>
      <c r="B98" s="82"/>
      <c r="C98" s="4">
        <v>2692.5</v>
      </c>
      <c r="D98" s="4"/>
      <c r="E98" s="4">
        <v>2204.3000000000002</v>
      </c>
      <c r="F98" s="4"/>
      <c r="G98" s="4">
        <v>451.5</v>
      </c>
      <c r="H98" s="4"/>
      <c r="I98" s="4">
        <v>36.700000000000003</v>
      </c>
      <c r="J98" s="4"/>
      <c r="K98" s="4"/>
      <c r="L98" s="4"/>
      <c r="M98" s="4"/>
      <c r="O98" s="182">
        <f t="shared" si="29"/>
        <v>2692.5</v>
      </c>
      <c r="P98" s="186"/>
      <c r="Q98" s="186"/>
    </row>
    <row r="99" spans="1:17" ht="60" hidden="1" x14ac:dyDescent="0.25">
      <c r="A99" s="100" t="s">
        <v>49</v>
      </c>
      <c r="B99" s="100"/>
      <c r="C99" s="85">
        <f>C100</f>
        <v>30048.7</v>
      </c>
      <c r="D99" s="85"/>
      <c r="E99" s="85">
        <f t="shared" ref="E99:M99" si="40">E100</f>
        <v>29400</v>
      </c>
      <c r="F99" s="85">
        <f t="shared" si="40"/>
        <v>0</v>
      </c>
      <c r="G99" s="85">
        <f t="shared" si="40"/>
        <v>600</v>
      </c>
      <c r="H99" s="85">
        <f t="shared" si="40"/>
        <v>0</v>
      </c>
      <c r="I99" s="85">
        <f t="shared" si="40"/>
        <v>48.7</v>
      </c>
      <c r="J99" s="85">
        <f t="shared" si="40"/>
        <v>0</v>
      </c>
      <c r="K99" s="85">
        <f t="shared" si="40"/>
        <v>0</v>
      </c>
      <c r="L99" s="85">
        <f t="shared" si="40"/>
        <v>0</v>
      </c>
      <c r="M99" s="85">
        <f t="shared" si="40"/>
        <v>0</v>
      </c>
      <c r="O99" s="182">
        <f t="shared" si="29"/>
        <v>30048.7</v>
      </c>
      <c r="P99" s="186"/>
      <c r="Q99" s="186"/>
    </row>
    <row r="100" spans="1:17" ht="60" hidden="1" x14ac:dyDescent="0.25">
      <c r="A100" s="82" t="s">
        <v>50</v>
      </c>
      <c r="B100" s="82"/>
      <c r="C100" s="4">
        <v>30048.7</v>
      </c>
      <c r="D100" s="4"/>
      <c r="E100" s="4">
        <v>29400</v>
      </c>
      <c r="F100" s="4"/>
      <c r="G100" s="4">
        <v>600</v>
      </c>
      <c r="H100" s="4"/>
      <c r="I100" s="4">
        <v>48.7</v>
      </c>
      <c r="J100" s="4"/>
      <c r="K100" s="4"/>
      <c r="L100" s="4"/>
      <c r="M100" s="4"/>
      <c r="O100" s="182">
        <f t="shared" si="29"/>
        <v>30048.7</v>
      </c>
      <c r="P100" s="186"/>
      <c r="Q100" s="186"/>
    </row>
    <row r="101" spans="1:17" ht="30" hidden="1" x14ac:dyDescent="0.25">
      <c r="A101" s="100" t="s">
        <v>58</v>
      </c>
      <c r="B101" s="100"/>
      <c r="C101" s="83">
        <f>C102</f>
        <v>5000</v>
      </c>
      <c r="D101" s="83"/>
      <c r="E101" s="83">
        <f t="shared" ref="E101:M101" si="41">E102</f>
        <v>0</v>
      </c>
      <c r="F101" s="83">
        <f t="shared" si="41"/>
        <v>0</v>
      </c>
      <c r="G101" s="83">
        <f t="shared" si="41"/>
        <v>0</v>
      </c>
      <c r="H101" s="83">
        <f t="shared" si="41"/>
        <v>0</v>
      </c>
      <c r="I101" s="83">
        <f t="shared" si="41"/>
        <v>0</v>
      </c>
      <c r="J101" s="83">
        <f t="shared" si="41"/>
        <v>0</v>
      </c>
      <c r="K101" s="83">
        <f t="shared" si="41"/>
        <v>5000</v>
      </c>
      <c r="L101" s="83">
        <f t="shared" si="41"/>
        <v>0</v>
      </c>
      <c r="M101" s="83">
        <f t="shared" si="41"/>
        <v>0</v>
      </c>
      <c r="O101" s="182">
        <f t="shared" si="29"/>
        <v>0</v>
      </c>
      <c r="P101" s="186"/>
      <c r="Q101" s="186"/>
    </row>
    <row r="102" spans="1:17" hidden="1" x14ac:dyDescent="0.25">
      <c r="A102" s="15" t="s">
        <v>67</v>
      </c>
      <c r="B102" s="15"/>
      <c r="C102" s="4">
        <v>5000</v>
      </c>
      <c r="D102" s="4"/>
      <c r="E102" s="4"/>
      <c r="F102" s="4"/>
      <c r="G102" s="4"/>
      <c r="H102" s="4"/>
      <c r="I102" s="4"/>
      <c r="J102" s="4"/>
      <c r="K102" s="4">
        <v>5000</v>
      </c>
      <c r="L102" s="4"/>
      <c r="M102" s="4"/>
      <c r="O102" s="182">
        <f t="shared" si="29"/>
        <v>0</v>
      </c>
      <c r="P102" s="186"/>
      <c r="Q102" s="186"/>
    </row>
    <row r="103" spans="1:17" ht="14.25" customHeight="1" x14ac:dyDescent="0.25">
      <c r="A103" s="107" t="s">
        <v>121</v>
      </c>
      <c r="B103" s="126">
        <f>C103/C7*100</f>
        <v>1.1080247211203675</v>
      </c>
      <c r="C103" s="4">
        <f>'Общая таблица'!B104</f>
        <v>52741.2</v>
      </c>
      <c r="D103" s="4">
        <f>'Общая таблица'!C104</f>
        <v>52741.2</v>
      </c>
      <c r="E103" s="4">
        <f t="shared" ref="E103:M103" si="42">E101+E99+E97</f>
        <v>31604.3</v>
      </c>
      <c r="F103" s="4">
        <f t="shared" si="42"/>
        <v>0</v>
      </c>
      <c r="G103" s="4">
        <f t="shared" si="42"/>
        <v>1051.5</v>
      </c>
      <c r="H103" s="4">
        <f t="shared" si="42"/>
        <v>0</v>
      </c>
      <c r="I103" s="4">
        <f t="shared" si="42"/>
        <v>85.4</v>
      </c>
      <c r="J103" s="4">
        <f t="shared" si="42"/>
        <v>0</v>
      </c>
      <c r="K103" s="4">
        <f>K95+K101+K99+K97</f>
        <v>20000</v>
      </c>
      <c r="L103" s="4">
        <f t="shared" si="42"/>
        <v>0</v>
      </c>
      <c r="M103" s="4">
        <f t="shared" si="42"/>
        <v>0</v>
      </c>
      <c r="O103" s="182">
        <f t="shared" si="29"/>
        <v>32741.200000000001</v>
      </c>
      <c r="P103" s="186">
        <f>O103/O7*100</f>
        <v>5.813474906559895</v>
      </c>
      <c r="Q103" s="186">
        <f>K103/K7*100</f>
        <v>1.1740963582055275</v>
      </c>
    </row>
    <row r="104" spans="1:17" hidden="1" x14ac:dyDescent="0.25">
      <c r="A104" s="215" t="s">
        <v>23</v>
      </c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  <c r="O104" s="182">
        <f t="shared" si="29"/>
        <v>0</v>
      </c>
      <c r="P104" s="186"/>
      <c r="Q104" s="186"/>
    </row>
    <row r="105" spans="1:17" ht="30" hidden="1" x14ac:dyDescent="0.25">
      <c r="A105" s="110" t="s">
        <v>31</v>
      </c>
      <c r="B105" s="110"/>
      <c r="C105" s="111">
        <f>C106</f>
        <v>70000</v>
      </c>
      <c r="D105" s="111"/>
      <c r="E105" s="111">
        <f t="shared" ref="E105:M105" si="43">E106</f>
        <v>0</v>
      </c>
      <c r="F105" s="111">
        <f t="shared" si="43"/>
        <v>0</v>
      </c>
      <c r="G105" s="111">
        <f t="shared" si="43"/>
        <v>0</v>
      </c>
      <c r="H105" s="111">
        <f t="shared" si="43"/>
        <v>0</v>
      </c>
      <c r="I105" s="111">
        <f t="shared" si="43"/>
        <v>0</v>
      </c>
      <c r="J105" s="111">
        <f t="shared" si="43"/>
        <v>0</v>
      </c>
      <c r="K105" s="111">
        <f t="shared" si="43"/>
        <v>70000</v>
      </c>
      <c r="L105" s="111">
        <f t="shared" si="43"/>
        <v>0</v>
      </c>
      <c r="M105" s="111">
        <f t="shared" si="43"/>
        <v>0</v>
      </c>
      <c r="O105" s="182">
        <f t="shared" si="29"/>
        <v>0</v>
      </c>
      <c r="P105" s="186"/>
      <c r="Q105" s="186"/>
    </row>
    <row r="106" spans="1:17" ht="45" hidden="1" x14ac:dyDescent="0.25">
      <c r="A106" s="82" t="s">
        <v>28</v>
      </c>
      <c r="B106" s="82"/>
      <c r="C106" s="4">
        <v>70000</v>
      </c>
      <c r="D106" s="4"/>
      <c r="E106" s="4"/>
      <c r="F106" s="4"/>
      <c r="G106" s="4"/>
      <c r="H106" s="4"/>
      <c r="I106" s="4"/>
      <c r="J106" s="4"/>
      <c r="K106" s="4">
        <v>70000</v>
      </c>
      <c r="L106" s="4"/>
      <c r="M106" s="4"/>
      <c r="O106" s="182">
        <f t="shared" si="29"/>
        <v>0</v>
      </c>
      <c r="P106" s="186"/>
      <c r="Q106" s="186"/>
    </row>
    <row r="107" spans="1:17" ht="30" hidden="1" x14ac:dyDescent="0.25">
      <c r="A107" s="100" t="s">
        <v>58</v>
      </c>
      <c r="B107" s="100"/>
      <c r="C107" s="83">
        <f>SUM(C108:C112)</f>
        <v>117000</v>
      </c>
      <c r="D107" s="83"/>
      <c r="E107" s="83">
        <f t="shared" ref="E107:M107" si="44">SUM(E108:E112)</f>
        <v>0</v>
      </c>
      <c r="F107" s="83">
        <f t="shared" si="44"/>
        <v>0</v>
      </c>
      <c r="G107" s="83">
        <f t="shared" si="44"/>
        <v>0</v>
      </c>
      <c r="H107" s="83">
        <f t="shared" si="44"/>
        <v>0</v>
      </c>
      <c r="I107" s="83">
        <f t="shared" si="44"/>
        <v>0</v>
      </c>
      <c r="J107" s="83">
        <f t="shared" si="44"/>
        <v>0</v>
      </c>
      <c r="K107" s="83">
        <f t="shared" si="44"/>
        <v>117000</v>
      </c>
      <c r="L107" s="83">
        <f t="shared" si="44"/>
        <v>0</v>
      </c>
      <c r="M107" s="83">
        <f t="shared" si="44"/>
        <v>0</v>
      </c>
      <c r="O107" s="182">
        <f t="shared" si="29"/>
        <v>0</v>
      </c>
      <c r="P107" s="186"/>
      <c r="Q107" s="186"/>
    </row>
    <row r="108" spans="1:17" ht="30" hidden="1" x14ac:dyDescent="0.25">
      <c r="A108" s="93" t="s">
        <v>59</v>
      </c>
      <c r="B108" s="93"/>
      <c r="C108" s="4">
        <v>100000</v>
      </c>
      <c r="D108" s="4"/>
      <c r="E108" s="4"/>
      <c r="F108" s="4"/>
      <c r="G108" s="4"/>
      <c r="H108" s="4"/>
      <c r="I108" s="4"/>
      <c r="J108" s="4"/>
      <c r="K108" s="4">
        <v>100000</v>
      </c>
      <c r="L108" s="4"/>
      <c r="M108" s="4"/>
      <c r="O108" s="182">
        <f t="shared" si="29"/>
        <v>0</v>
      </c>
      <c r="P108" s="186"/>
      <c r="Q108" s="186"/>
    </row>
    <row r="109" spans="1:17" hidden="1" x14ac:dyDescent="0.25">
      <c r="A109" s="15" t="s">
        <v>61</v>
      </c>
      <c r="B109" s="15"/>
      <c r="C109" s="4">
        <v>6500</v>
      </c>
      <c r="D109" s="4"/>
      <c r="E109" s="4"/>
      <c r="F109" s="4"/>
      <c r="G109" s="4"/>
      <c r="H109" s="4"/>
      <c r="I109" s="4"/>
      <c r="J109" s="4"/>
      <c r="K109" s="4">
        <v>6500</v>
      </c>
      <c r="L109" s="4"/>
      <c r="M109" s="4"/>
      <c r="O109" s="182">
        <f t="shared" si="29"/>
        <v>0</v>
      </c>
      <c r="P109" s="186"/>
      <c r="Q109" s="186"/>
    </row>
    <row r="110" spans="1:17" hidden="1" x14ac:dyDescent="0.25">
      <c r="A110" s="15" t="s">
        <v>74</v>
      </c>
      <c r="B110" s="15"/>
      <c r="C110" s="4">
        <v>5000</v>
      </c>
      <c r="D110" s="4"/>
      <c r="E110" s="4"/>
      <c r="F110" s="4"/>
      <c r="G110" s="4"/>
      <c r="H110" s="4"/>
      <c r="I110" s="4"/>
      <c r="J110" s="4"/>
      <c r="K110" s="4">
        <v>5000</v>
      </c>
      <c r="L110" s="4"/>
      <c r="M110" s="4"/>
      <c r="O110" s="182">
        <f t="shared" si="29"/>
        <v>0</v>
      </c>
      <c r="P110" s="186"/>
      <c r="Q110" s="186"/>
    </row>
    <row r="111" spans="1:17" hidden="1" x14ac:dyDescent="0.25">
      <c r="A111" s="82" t="s">
        <v>76</v>
      </c>
      <c r="B111" s="82"/>
      <c r="C111" s="4">
        <v>2500</v>
      </c>
      <c r="D111" s="4"/>
      <c r="E111" s="4"/>
      <c r="F111" s="4"/>
      <c r="G111" s="4"/>
      <c r="H111" s="4"/>
      <c r="I111" s="4"/>
      <c r="J111" s="4"/>
      <c r="K111" s="4">
        <v>2500</v>
      </c>
      <c r="L111" s="4"/>
      <c r="M111" s="4"/>
      <c r="O111" s="182">
        <f t="shared" si="29"/>
        <v>0</v>
      </c>
      <c r="P111" s="186"/>
      <c r="Q111" s="186"/>
    </row>
    <row r="112" spans="1:17" hidden="1" x14ac:dyDescent="0.25">
      <c r="A112" s="15" t="s">
        <v>75</v>
      </c>
      <c r="B112" s="15"/>
      <c r="C112" s="4">
        <v>3000</v>
      </c>
      <c r="D112" s="4"/>
      <c r="E112" s="4"/>
      <c r="F112" s="4"/>
      <c r="G112" s="4"/>
      <c r="H112" s="4"/>
      <c r="I112" s="4"/>
      <c r="J112" s="4"/>
      <c r="K112" s="4">
        <v>3000</v>
      </c>
      <c r="L112" s="4"/>
      <c r="M112" s="4"/>
      <c r="O112" s="182">
        <f t="shared" si="29"/>
        <v>0</v>
      </c>
      <c r="P112" s="186"/>
      <c r="Q112" s="186"/>
    </row>
    <row r="113" spans="1:17" ht="30" hidden="1" x14ac:dyDescent="0.25">
      <c r="A113" s="100" t="s">
        <v>87</v>
      </c>
      <c r="B113" s="100"/>
      <c r="C113" s="83">
        <f>SUM(C114:C115)</f>
        <v>17000</v>
      </c>
      <c r="D113" s="83"/>
      <c r="E113" s="83">
        <f t="shared" ref="E113:M113" si="45">SUM(E114:E115)</f>
        <v>0</v>
      </c>
      <c r="F113" s="83">
        <f t="shared" si="45"/>
        <v>0</v>
      </c>
      <c r="G113" s="83">
        <f t="shared" si="45"/>
        <v>0</v>
      </c>
      <c r="H113" s="83">
        <f t="shared" si="45"/>
        <v>0</v>
      </c>
      <c r="I113" s="83">
        <f t="shared" si="45"/>
        <v>0</v>
      </c>
      <c r="J113" s="83">
        <f t="shared" si="45"/>
        <v>0</v>
      </c>
      <c r="K113" s="83">
        <f t="shared" si="45"/>
        <v>17000</v>
      </c>
      <c r="L113" s="83">
        <f t="shared" si="45"/>
        <v>0</v>
      </c>
      <c r="M113" s="83">
        <f t="shared" si="45"/>
        <v>0</v>
      </c>
      <c r="O113" s="182">
        <f t="shared" si="29"/>
        <v>0</v>
      </c>
      <c r="P113" s="186"/>
      <c r="Q113" s="186"/>
    </row>
    <row r="114" spans="1:17" ht="30" hidden="1" x14ac:dyDescent="0.25">
      <c r="A114" s="93" t="s">
        <v>89</v>
      </c>
      <c r="B114" s="93"/>
      <c r="C114" s="4">
        <v>15000</v>
      </c>
      <c r="D114" s="4"/>
      <c r="E114" s="4"/>
      <c r="F114" s="4"/>
      <c r="G114" s="4"/>
      <c r="H114" s="4"/>
      <c r="I114" s="4"/>
      <c r="J114" s="4"/>
      <c r="K114" s="4">
        <v>15000</v>
      </c>
      <c r="L114" s="4"/>
      <c r="M114" s="4"/>
      <c r="O114" s="182">
        <f t="shared" si="29"/>
        <v>0</v>
      </c>
      <c r="P114" s="186"/>
      <c r="Q114" s="186"/>
    </row>
    <row r="115" spans="1:17" ht="30" hidden="1" x14ac:dyDescent="0.25">
      <c r="A115" s="93" t="s">
        <v>90</v>
      </c>
      <c r="B115" s="93"/>
      <c r="C115" s="4">
        <v>2000</v>
      </c>
      <c r="D115" s="4"/>
      <c r="E115" s="4"/>
      <c r="F115" s="4"/>
      <c r="G115" s="4"/>
      <c r="H115" s="4"/>
      <c r="I115" s="4"/>
      <c r="J115" s="4"/>
      <c r="K115" s="4">
        <v>2000</v>
      </c>
      <c r="L115" s="4"/>
      <c r="M115" s="4"/>
      <c r="O115" s="182">
        <f t="shared" si="29"/>
        <v>0</v>
      </c>
      <c r="P115" s="186"/>
      <c r="Q115" s="186"/>
    </row>
    <row r="116" spans="1:17" ht="15" customHeight="1" x14ac:dyDescent="0.25">
      <c r="A116" s="107" t="s">
        <v>122</v>
      </c>
      <c r="B116" s="126">
        <f>C116/C7*100</f>
        <v>4.2857774018898889</v>
      </c>
      <c r="C116" s="4">
        <f>C105+C107+C113</f>
        <v>204000</v>
      </c>
      <c r="D116" s="4">
        <f>'Общая таблица'!C117</f>
        <v>204000</v>
      </c>
      <c r="E116" s="4">
        <f t="shared" ref="E116:M116" si="46">E105+E107+E113</f>
        <v>0</v>
      </c>
      <c r="F116" s="4">
        <f t="shared" si="46"/>
        <v>0</v>
      </c>
      <c r="G116" s="4">
        <f t="shared" si="46"/>
        <v>0</v>
      </c>
      <c r="H116" s="4">
        <f t="shared" si="46"/>
        <v>0</v>
      </c>
      <c r="I116" s="4">
        <f t="shared" si="46"/>
        <v>0</v>
      </c>
      <c r="J116" s="4">
        <f t="shared" si="46"/>
        <v>0</v>
      </c>
      <c r="K116" s="4">
        <f>K105+K107+K113</f>
        <v>204000</v>
      </c>
      <c r="L116" s="4">
        <f t="shared" si="46"/>
        <v>0</v>
      </c>
      <c r="M116" s="4">
        <f t="shared" si="46"/>
        <v>0</v>
      </c>
      <c r="O116" s="182">
        <f t="shared" si="29"/>
        <v>0</v>
      </c>
      <c r="P116" s="186">
        <v>0</v>
      </c>
      <c r="Q116" s="186">
        <f>K116/K7*100</f>
        <v>11.975782853696382</v>
      </c>
    </row>
    <row r="117" spans="1:17" hidden="1" x14ac:dyDescent="0.25">
      <c r="A117" s="215" t="s">
        <v>26</v>
      </c>
      <c r="B117" s="215"/>
      <c r="C117" s="215"/>
      <c r="D117" s="215"/>
      <c r="E117" s="215"/>
      <c r="F117" s="215"/>
      <c r="G117" s="215"/>
      <c r="H117" s="215"/>
      <c r="I117" s="215"/>
      <c r="J117" s="215"/>
      <c r="K117" s="215"/>
      <c r="L117" s="215"/>
      <c r="M117" s="215"/>
      <c r="O117" s="182">
        <f t="shared" si="29"/>
        <v>0</v>
      </c>
      <c r="P117" s="186"/>
      <c r="Q117" s="186"/>
    </row>
    <row r="118" spans="1:17" ht="30" hidden="1" x14ac:dyDescent="0.25">
      <c r="A118" s="100" t="s">
        <v>58</v>
      </c>
      <c r="B118" s="100"/>
      <c r="C118" s="83">
        <f>SUM(C119:C120)</f>
        <v>23000</v>
      </c>
      <c r="D118" s="83"/>
      <c r="E118" s="83">
        <f t="shared" ref="E118:M118" si="47">SUM(E119:E120)</f>
        <v>0</v>
      </c>
      <c r="F118" s="83">
        <f t="shared" si="47"/>
        <v>0</v>
      </c>
      <c r="G118" s="83">
        <f t="shared" si="47"/>
        <v>0</v>
      </c>
      <c r="H118" s="83">
        <f t="shared" si="47"/>
        <v>0</v>
      </c>
      <c r="I118" s="83">
        <f t="shared" si="47"/>
        <v>0</v>
      </c>
      <c r="J118" s="83">
        <f t="shared" si="47"/>
        <v>0</v>
      </c>
      <c r="K118" s="83">
        <f t="shared" si="47"/>
        <v>23000</v>
      </c>
      <c r="L118" s="83">
        <f t="shared" si="47"/>
        <v>0</v>
      </c>
      <c r="M118" s="83">
        <f t="shared" si="47"/>
        <v>0</v>
      </c>
      <c r="O118" s="182">
        <f t="shared" si="29"/>
        <v>0</v>
      </c>
      <c r="P118" s="186"/>
      <c r="Q118" s="186"/>
    </row>
    <row r="119" spans="1:17" ht="30" hidden="1" x14ac:dyDescent="0.25">
      <c r="A119" s="14" t="s">
        <v>60</v>
      </c>
      <c r="B119" s="14"/>
      <c r="C119" s="4">
        <v>3000</v>
      </c>
      <c r="D119" s="4"/>
      <c r="E119" s="4"/>
      <c r="F119" s="4"/>
      <c r="G119" s="4"/>
      <c r="H119" s="4"/>
      <c r="I119" s="4"/>
      <c r="J119" s="4"/>
      <c r="K119" s="4">
        <v>3000</v>
      </c>
      <c r="L119" s="4"/>
      <c r="M119" s="4"/>
      <c r="O119" s="182">
        <f t="shared" si="29"/>
        <v>0</v>
      </c>
      <c r="P119" s="186"/>
      <c r="Q119" s="186"/>
    </row>
    <row r="120" spans="1:17" hidden="1" x14ac:dyDescent="0.25">
      <c r="A120" s="3" t="s">
        <v>70</v>
      </c>
      <c r="B120" s="3"/>
      <c r="C120" s="4">
        <v>20000</v>
      </c>
      <c r="D120" s="4"/>
      <c r="E120" s="4"/>
      <c r="F120" s="4"/>
      <c r="G120" s="4"/>
      <c r="H120" s="4"/>
      <c r="I120" s="4"/>
      <c r="J120" s="4"/>
      <c r="K120" s="4">
        <v>20000</v>
      </c>
      <c r="L120" s="4"/>
      <c r="M120" s="4"/>
      <c r="O120" s="182">
        <f t="shared" si="29"/>
        <v>0</v>
      </c>
      <c r="P120" s="186"/>
      <c r="Q120" s="186"/>
    </row>
    <row r="121" spans="1:17" ht="14.25" customHeight="1" x14ac:dyDescent="0.25">
      <c r="A121" s="107" t="s">
        <v>123</v>
      </c>
      <c r="B121" s="126">
        <f>C121/C7*100</f>
        <v>0.48320039335033066</v>
      </c>
      <c r="C121" s="4">
        <f>C118</f>
        <v>23000</v>
      </c>
      <c r="D121" s="4">
        <f>'Общая таблица'!C122</f>
        <v>23000</v>
      </c>
      <c r="E121" s="4">
        <f t="shared" ref="E121:M121" si="48">E118</f>
        <v>0</v>
      </c>
      <c r="F121" s="4">
        <f t="shared" si="48"/>
        <v>0</v>
      </c>
      <c r="G121" s="4">
        <f t="shared" si="48"/>
        <v>0</v>
      </c>
      <c r="H121" s="4">
        <f t="shared" si="48"/>
        <v>0</v>
      </c>
      <c r="I121" s="4">
        <f t="shared" si="48"/>
        <v>0</v>
      </c>
      <c r="J121" s="4">
        <f t="shared" si="48"/>
        <v>0</v>
      </c>
      <c r="K121" s="4">
        <f>K118</f>
        <v>23000</v>
      </c>
      <c r="L121" s="4">
        <f t="shared" si="48"/>
        <v>0</v>
      </c>
      <c r="M121" s="4">
        <f t="shared" si="48"/>
        <v>0</v>
      </c>
      <c r="O121" s="182">
        <f t="shared" si="29"/>
        <v>0</v>
      </c>
      <c r="P121" s="186">
        <v>0</v>
      </c>
      <c r="Q121" s="186">
        <f>K121/K7*100</f>
        <v>1.3502108119363567</v>
      </c>
    </row>
    <row r="122" spans="1:17" hidden="1" x14ac:dyDescent="0.25">
      <c r="A122" s="215" t="s">
        <v>25</v>
      </c>
      <c r="B122" s="215"/>
      <c r="C122" s="215"/>
      <c r="D122" s="215"/>
      <c r="E122" s="215"/>
      <c r="F122" s="215"/>
      <c r="G122" s="215"/>
      <c r="H122" s="215"/>
      <c r="I122" s="215"/>
      <c r="J122" s="215"/>
      <c r="K122" s="215"/>
      <c r="L122" s="215"/>
      <c r="M122" s="215"/>
      <c r="O122" s="182">
        <f t="shared" si="29"/>
        <v>0</v>
      </c>
      <c r="P122" s="186"/>
      <c r="Q122" s="186"/>
    </row>
    <row r="123" spans="1:17" ht="30" hidden="1" x14ac:dyDescent="0.25">
      <c r="A123" s="112" t="s">
        <v>31</v>
      </c>
      <c r="B123" s="112"/>
      <c r="C123" s="113">
        <f>C124</f>
        <v>2500</v>
      </c>
      <c r="D123" s="113"/>
      <c r="E123" s="113">
        <f t="shared" ref="E123:M123" si="49">E124</f>
        <v>0</v>
      </c>
      <c r="F123" s="113">
        <f t="shared" si="49"/>
        <v>0</v>
      </c>
      <c r="G123" s="113">
        <f t="shared" si="49"/>
        <v>0</v>
      </c>
      <c r="H123" s="113">
        <f t="shared" si="49"/>
        <v>0</v>
      </c>
      <c r="I123" s="113">
        <f t="shared" si="49"/>
        <v>0</v>
      </c>
      <c r="J123" s="113">
        <f t="shared" si="49"/>
        <v>0</v>
      </c>
      <c r="K123" s="113">
        <f t="shared" si="49"/>
        <v>2500</v>
      </c>
      <c r="L123" s="113">
        <f t="shared" si="49"/>
        <v>0</v>
      </c>
      <c r="M123" s="113">
        <f t="shared" si="49"/>
        <v>0</v>
      </c>
      <c r="O123" s="182">
        <f t="shared" si="29"/>
        <v>0</v>
      </c>
      <c r="P123" s="186"/>
      <c r="Q123" s="186"/>
    </row>
    <row r="124" spans="1:17" ht="75" hidden="1" x14ac:dyDescent="0.25">
      <c r="A124" s="114" t="s">
        <v>29</v>
      </c>
      <c r="B124" s="114"/>
      <c r="C124" s="115">
        <v>2500</v>
      </c>
      <c r="D124" s="115"/>
      <c r="E124" s="115"/>
      <c r="F124" s="115"/>
      <c r="G124" s="115"/>
      <c r="H124" s="115"/>
      <c r="I124" s="115"/>
      <c r="J124" s="115"/>
      <c r="K124" s="115">
        <v>2500</v>
      </c>
      <c r="L124" s="115"/>
      <c r="M124" s="115"/>
      <c r="O124" s="182">
        <f t="shared" si="29"/>
        <v>0</v>
      </c>
      <c r="P124" s="186"/>
      <c r="Q124" s="186"/>
    </row>
    <row r="125" spans="1:17" ht="30" hidden="1" x14ac:dyDescent="0.25">
      <c r="A125" s="99" t="s">
        <v>84</v>
      </c>
      <c r="B125" s="99"/>
      <c r="C125" s="116">
        <f>C126</f>
        <v>20000</v>
      </c>
      <c r="D125" s="116"/>
      <c r="E125" s="116">
        <f t="shared" ref="E125:M125" si="50">E126</f>
        <v>0</v>
      </c>
      <c r="F125" s="116">
        <f t="shared" si="50"/>
        <v>0</v>
      </c>
      <c r="G125" s="116">
        <f t="shared" si="50"/>
        <v>0</v>
      </c>
      <c r="H125" s="116">
        <f t="shared" si="50"/>
        <v>0</v>
      </c>
      <c r="I125" s="116">
        <f t="shared" si="50"/>
        <v>0</v>
      </c>
      <c r="J125" s="116">
        <f t="shared" si="50"/>
        <v>0</v>
      </c>
      <c r="K125" s="116">
        <f t="shared" si="50"/>
        <v>20000</v>
      </c>
      <c r="L125" s="116">
        <f t="shared" si="50"/>
        <v>0</v>
      </c>
      <c r="M125" s="116">
        <f t="shared" si="50"/>
        <v>0</v>
      </c>
      <c r="O125" s="182">
        <f t="shared" si="29"/>
        <v>0</v>
      </c>
      <c r="P125" s="186"/>
      <c r="Q125" s="186"/>
    </row>
    <row r="126" spans="1:17" ht="60" hidden="1" x14ac:dyDescent="0.25">
      <c r="A126" s="82" t="s">
        <v>83</v>
      </c>
      <c r="B126" s="82"/>
      <c r="C126" s="117">
        <v>20000</v>
      </c>
      <c r="D126" s="117"/>
      <c r="E126" s="117"/>
      <c r="F126" s="117"/>
      <c r="G126" s="117"/>
      <c r="H126" s="117"/>
      <c r="I126" s="117"/>
      <c r="J126" s="117"/>
      <c r="K126" s="117">
        <v>20000</v>
      </c>
      <c r="L126" s="117"/>
      <c r="M126" s="117"/>
      <c r="O126" s="182">
        <f t="shared" si="29"/>
        <v>0</v>
      </c>
      <c r="P126" s="186"/>
      <c r="Q126" s="186"/>
    </row>
    <row r="127" spans="1:17" ht="30" hidden="1" x14ac:dyDescent="0.25">
      <c r="A127" s="100" t="s">
        <v>87</v>
      </c>
      <c r="B127" s="118"/>
      <c r="C127" s="119">
        <f>C128</f>
        <v>5000</v>
      </c>
      <c r="D127" s="119"/>
      <c r="E127" s="119">
        <f t="shared" ref="E127:M127" si="51">E128</f>
        <v>0</v>
      </c>
      <c r="F127" s="119">
        <f t="shared" si="51"/>
        <v>0</v>
      </c>
      <c r="G127" s="119">
        <f t="shared" si="51"/>
        <v>0</v>
      </c>
      <c r="H127" s="119">
        <f t="shared" si="51"/>
        <v>0</v>
      </c>
      <c r="I127" s="119">
        <f t="shared" si="51"/>
        <v>0</v>
      </c>
      <c r="J127" s="119">
        <f t="shared" si="51"/>
        <v>0</v>
      </c>
      <c r="K127" s="119">
        <f t="shared" si="51"/>
        <v>5000</v>
      </c>
      <c r="L127" s="119">
        <f t="shared" si="51"/>
        <v>0</v>
      </c>
      <c r="M127" s="119">
        <f t="shared" si="51"/>
        <v>0</v>
      </c>
      <c r="O127" s="182">
        <f t="shared" si="29"/>
        <v>0</v>
      </c>
      <c r="P127" s="186"/>
      <c r="Q127" s="186"/>
    </row>
    <row r="128" spans="1:17" ht="30" hidden="1" x14ac:dyDescent="0.25">
      <c r="A128" s="103" t="s">
        <v>96</v>
      </c>
      <c r="B128" s="120"/>
      <c r="C128" s="121">
        <v>5000</v>
      </c>
      <c r="D128" s="121"/>
      <c r="E128" s="121"/>
      <c r="F128" s="121"/>
      <c r="G128" s="121"/>
      <c r="H128" s="121"/>
      <c r="I128" s="121"/>
      <c r="J128" s="121"/>
      <c r="K128" s="121">
        <v>5000</v>
      </c>
      <c r="L128" s="121"/>
      <c r="M128" s="121"/>
      <c r="O128" s="182">
        <f t="shared" si="29"/>
        <v>0</v>
      </c>
      <c r="P128" s="186"/>
      <c r="Q128" s="186"/>
    </row>
    <row r="129" spans="1:17" ht="18.75" customHeight="1" x14ac:dyDescent="0.25">
      <c r="A129" s="107" t="s">
        <v>124</v>
      </c>
      <c r="B129" s="127">
        <f>C129/C7*100</f>
        <v>0.57773960074496045</v>
      </c>
      <c r="C129" s="122">
        <f>C123+C125+C127</f>
        <v>27500</v>
      </c>
      <c r="D129" s="122">
        <f>'Общая таблица'!C130</f>
        <v>27500</v>
      </c>
      <c r="E129" s="122">
        <f t="shared" ref="E129:M129" si="52">E123+E125+E127</f>
        <v>0</v>
      </c>
      <c r="F129" s="122">
        <f t="shared" si="52"/>
        <v>0</v>
      </c>
      <c r="G129" s="122">
        <f t="shared" si="52"/>
        <v>0</v>
      </c>
      <c r="H129" s="122">
        <f t="shared" si="52"/>
        <v>0</v>
      </c>
      <c r="I129" s="122">
        <f t="shared" si="52"/>
        <v>0</v>
      </c>
      <c r="J129" s="122">
        <f t="shared" si="52"/>
        <v>0</v>
      </c>
      <c r="K129" s="122">
        <f>K123+K125+K127</f>
        <v>27500</v>
      </c>
      <c r="L129" s="122">
        <f t="shared" si="52"/>
        <v>0</v>
      </c>
      <c r="M129" s="122">
        <f t="shared" si="52"/>
        <v>0</v>
      </c>
      <c r="O129" s="182">
        <f t="shared" si="29"/>
        <v>0</v>
      </c>
      <c r="P129" s="186">
        <v>0</v>
      </c>
      <c r="Q129" s="186">
        <f>K129/K7*100</f>
        <v>1.6143824925326005</v>
      </c>
    </row>
    <row r="130" spans="1:17" hidden="1" x14ac:dyDescent="0.25">
      <c r="A130" s="208" t="s">
        <v>24</v>
      </c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O130" s="182">
        <f t="shared" si="29"/>
        <v>0</v>
      </c>
      <c r="P130" s="186"/>
      <c r="Q130" s="186"/>
    </row>
    <row r="131" spans="1:17" ht="71.25" hidden="1" x14ac:dyDescent="0.25">
      <c r="A131" s="96" t="s">
        <v>49</v>
      </c>
      <c r="B131" s="123"/>
      <c r="C131" s="124">
        <f>C132</f>
        <v>2162.1999999999998</v>
      </c>
      <c r="D131" s="124"/>
      <c r="E131" s="124">
        <f t="shared" ref="E131:M131" si="53">E132</f>
        <v>0</v>
      </c>
      <c r="F131" s="124">
        <f t="shared" si="53"/>
        <v>0</v>
      </c>
      <c r="G131" s="124">
        <f t="shared" si="53"/>
        <v>1960</v>
      </c>
      <c r="H131" s="124">
        <f t="shared" si="53"/>
        <v>0</v>
      </c>
      <c r="I131" s="124">
        <f t="shared" si="53"/>
        <v>202.2</v>
      </c>
      <c r="J131" s="124">
        <f t="shared" si="53"/>
        <v>0</v>
      </c>
      <c r="K131" s="124">
        <f t="shared" si="53"/>
        <v>0</v>
      </c>
      <c r="L131" s="124">
        <f t="shared" si="53"/>
        <v>0</v>
      </c>
      <c r="M131" s="124">
        <f t="shared" si="53"/>
        <v>0</v>
      </c>
      <c r="O131" s="182">
        <f t="shared" si="29"/>
        <v>2162.1999999999998</v>
      </c>
      <c r="P131" s="186"/>
      <c r="Q131" s="186"/>
    </row>
    <row r="132" spans="1:17" ht="75" hidden="1" x14ac:dyDescent="0.25">
      <c r="A132" s="82" t="s">
        <v>51</v>
      </c>
      <c r="B132" s="82"/>
      <c r="C132" s="117">
        <v>2162.1999999999998</v>
      </c>
      <c r="D132" s="117"/>
      <c r="E132" s="117"/>
      <c r="F132" s="117"/>
      <c r="G132" s="117">
        <v>1960</v>
      </c>
      <c r="H132" s="117"/>
      <c r="I132" s="117">
        <v>202.2</v>
      </c>
      <c r="J132" s="117"/>
      <c r="K132" s="117"/>
      <c r="L132" s="117"/>
      <c r="M132" s="117"/>
      <c r="O132" s="182">
        <f t="shared" si="29"/>
        <v>2162.1999999999998</v>
      </c>
      <c r="P132" s="186"/>
      <c r="Q132" s="186"/>
    </row>
    <row r="133" spans="1:17" ht="28.5" hidden="1" x14ac:dyDescent="0.25">
      <c r="A133" s="96" t="s">
        <v>58</v>
      </c>
      <c r="B133" s="96"/>
      <c r="C133" s="78">
        <f>SUM(C134:C135)</f>
        <v>7000</v>
      </c>
      <c r="D133" s="78"/>
      <c r="E133" s="78">
        <f t="shared" ref="E133:M133" si="54">SUM(E134:E135)</f>
        <v>0</v>
      </c>
      <c r="F133" s="78">
        <f t="shared" si="54"/>
        <v>0</v>
      </c>
      <c r="G133" s="78">
        <f t="shared" si="54"/>
        <v>0</v>
      </c>
      <c r="H133" s="78">
        <f t="shared" si="54"/>
        <v>0</v>
      </c>
      <c r="I133" s="78">
        <f t="shared" si="54"/>
        <v>0</v>
      </c>
      <c r="J133" s="78">
        <f t="shared" si="54"/>
        <v>0</v>
      </c>
      <c r="K133" s="78">
        <f t="shared" si="54"/>
        <v>7000</v>
      </c>
      <c r="L133" s="78">
        <f t="shared" si="54"/>
        <v>0</v>
      </c>
      <c r="M133" s="78">
        <f t="shared" si="54"/>
        <v>0</v>
      </c>
      <c r="O133" s="182">
        <f t="shared" si="29"/>
        <v>0</v>
      </c>
      <c r="P133" s="186"/>
      <c r="Q133" s="186"/>
    </row>
    <row r="134" spans="1:17" hidden="1" x14ac:dyDescent="0.25">
      <c r="A134" s="82" t="s">
        <v>64</v>
      </c>
      <c r="B134" s="82"/>
      <c r="C134" s="117">
        <v>5000</v>
      </c>
      <c r="D134" s="117"/>
      <c r="E134" s="117"/>
      <c r="F134" s="117"/>
      <c r="G134" s="117"/>
      <c r="H134" s="117"/>
      <c r="I134" s="117"/>
      <c r="J134" s="117"/>
      <c r="K134" s="117">
        <v>5000</v>
      </c>
      <c r="L134" s="117"/>
      <c r="M134" s="117"/>
      <c r="O134" s="182">
        <f t="shared" si="29"/>
        <v>0</v>
      </c>
      <c r="P134" s="186"/>
      <c r="Q134" s="186"/>
    </row>
    <row r="135" spans="1:17" hidden="1" x14ac:dyDescent="0.25">
      <c r="A135" s="82" t="s">
        <v>79</v>
      </c>
      <c r="B135" s="82"/>
      <c r="C135" s="117">
        <v>2000</v>
      </c>
      <c r="D135" s="117"/>
      <c r="E135" s="117"/>
      <c r="F135" s="117"/>
      <c r="G135" s="117"/>
      <c r="H135" s="117"/>
      <c r="I135" s="117"/>
      <c r="J135" s="117"/>
      <c r="K135" s="117">
        <v>2000</v>
      </c>
      <c r="L135" s="117"/>
      <c r="M135" s="117"/>
      <c r="O135" s="182">
        <f t="shared" si="29"/>
        <v>0</v>
      </c>
      <c r="P135" s="186"/>
      <c r="Q135" s="186"/>
    </row>
    <row r="136" spans="1:17" x14ac:dyDescent="0.25">
      <c r="A136" s="106" t="s">
        <v>125</v>
      </c>
      <c r="B136" s="126">
        <f>C136/C7*100</f>
        <v>0.19248602799801737</v>
      </c>
      <c r="C136" s="117">
        <f>C131+C133</f>
        <v>9162.2000000000007</v>
      </c>
      <c r="D136" s="117">
        <f>'Общая таблица'!C137</f>
        <v>9162.2000000000007</v>
      </c>
      <c r="E136" s="117">
        <f t="shared" ref="E136:M136" si="55">E131+E133</f>
        <v>0</v>
      </c>
      <c r="F136" s="117">
        <f t="shared" si="55"/>
        <v>0</v>
      </c>
      <c r="G136" s="117">
        <f t="shared" si="55"/>
        <v>1960</v>
      </c>
      <c r="H136" s="117">
        <f t="shared" si="55"/>
        <v>0</v>
      </c>
      <c r="I136" s="117">
        <f t="shared" si="55"/>
        <v>202.2</v>
      </c>
      <c r="J136" s="117">
        <f t="shared" si="55"/>
        <v>0</v>
      </c>
      <c r="K136" s="117">
        <f>K131+K133</f>
        <v>7000</v>
      </c>
      <c r="L136" s="117">
        <f t="shared" si="55"/>
        <v>0</v>
      </c>
      <c r="M136" s="117">
        <f t="shared" si="55"/>
        <v>0</v>
      </c>
      <c r="O136" s="182">
        <f t="shared" ref="O136" si="56">E136+G136+I136</f>
        <v>2162.1999999999998</v>
      </c>
      <c r="P136" s="186">
        <f>O136/O7*100</f>
        <v>0.38391676062465041</v>
      </c>
      <c r="Q136" s="186">
        <f>K136/K7*100</f>
        <v>0.41093372537193468</v>
      </c>
    </row>
    <row r="137" spans="1:17" ht="14.25" customHeight="1" x14ac:dyDescent="0.25">
      <c r="A137" s="209" t="s">
        <v>105</v>
      </c>
      <c r="B137" s="210"/>
      <c r="C137" s="210"/>
      <c r="D137" s="210"/>
      <c r="E137" s="210"/>
      <c r="F137" s="210"/>
      <c r="G137" s="210"/>
      <c r="H137" s="210"/>
      <c r="I137" s="210"/>
      <c r="J137" s="210"/>
      <c r="K137" s="210"/>
      <c r="L137" s="210"/>
      <c r="M137" s="211"/>
    </row>
    <row r="138" spans="1:17" ht="76.5" customHeight="1" x14ac:dyDescent="0.25">
      <c r="A138" s="15" t="s">
        <v>98</v>
      </c>
      <c r="B138" s="128">
        <f>C138/C7*100</f>
        <v>6.2328648999641779E-2</v>
      </c>
      <c r="C138" s="4">
        <v>2966.8</v>
      </c>
      <c r="D138" s="4">
        <f>'Общая таблица'!C139</f>
        <v>2966.8</v>
      </c>
      <c r="E138" s="4"/>
      <c r="F138" s="4"/>
      <c r="G138" s="4"/>
      <c r="H138" s="4"/>
      <c r="I138" s="4">
        <v>2966.8</v>
      </c>
      <c r="J138" s="4"/>
      <c r="K138" s="4"/>
      <c r="L138" s="4"/>
      <c r="M138" s="4"/>
    </row>
    <row r="139" spans="1:17" ht="34.5" customHeight="1" x14ac:dyDescent="0.25">
      <c r="A139" s="82" t="s">
        <v>126</v>
      </c>
      <c r="B139" s="126">
        <f>C139/C7*100</f>
        <v>58.683578512364221</v>
      </c>
      <c r="C139" s="4">
        <v>2793297.2</v>
      </c>
      <c r="D139" s="4">
        <f>'Общая таблица'!C140</f>
        <v>2793297.2</v>
      </c>
      <c r="E139" s="4"/>
      <c r="F139" s="4"/>
      <c r="G139" s="4"/>
      <c r="H139" s="4"/>
      <c r="I139" s="4"/>
      <c r="J139" s="4"/>
      <c r="K139" s="18"/>
      <c r="L139" s="4"/>
      <c r="M139" s="4">
        <v>2793297.2</v>
      </c>
    </row>
    <row r="140" spans="1:17" ht="18.75" customHeight="1" x14ac:dyDescent="0.25">
      <c r="A140" s="82" t="s">
        <v>101</v>
      </c>
      <c r="B140" s="126">
        <f>C140/C7*100</f>
        <v>6.6793000459943741E-2</v>
      </c>
      <c r="C140" s="4">
        <v>3179.3</v>
      </c>
      <c r="D140" s="4">
        <f>'Общая таблица'!C141</f>
        <v>3179.2999999999997</v>
      </c>
      <c r="E140" s="4">
        <v>663.6</v>
      </c>
      <c r="F140" s="4"/>
      <c r="G140" s="4">
        <v>2277.1999999999998</v>
      </c>
      <c r="H140" s="4"/>
      <c r="I140" s="4">
        <v>238.5</v>
      </c>
      <c r="J140" s="4"/>
      <c r="K140" s="18"/>
      <c r="L140" s="4"/>
      <c r="M140" s="4"/>
    </row>
    <row r="141" spans="1:17" ht="60" x14ac:dyDescent="0.25">
      <c r="A141" s="82" t="s">
        <v>102</v>
      </c>
      <c r="B141" s="126">
        <f>C141/C7*100</f>
        <v>1.1957823160378895</v>
      </c>
      <c r="C141" s="4">
        <v>56918.400000000001</v>
      </c>
      <c r="D141" s="4">
        <f>'Общая таблица'!C142</f>
        <v>56918.400000000001</v>
      </c>
      <c r="E141" s="4"/>
      <c r="F141" s="4"/>
      <c r="G141" s="4">
        <v>56918.400000000001</v>
      </c>
      <c r="H141" s="4"/>
      <c r="I141" s="4"/>
      <c r="J141" s="4"/>
      <c r="K141" s="18"/>
      <c r="L141" s="4"/>
      <c r="M141" s="4"/>
    </row>
    <row r="142" spans="1:17" ht="30" x14ac:dyDescent="0.25">
      <c r="A142" s="82" t="s">
        <v>97</v>
      </c>
      <c r="B142" s="126">
        <f>C142/C7*100</f>
        <v>0.73530494640267696</v>
      </c>
      <c r="C142" s="4">
        <v>35000</v>
      </c>
      <c r="D142" s="4">
        <f>'Общая таблица'!C143</f>
        <v>35000</v>
      </c>
      <c r="E142" s="4"/>
      <c r="F142" s="4"/>
      <c r="G142" s="4"/>
      <c r="H142" s="4"/>
      <c r="I142" s="4"/>
      <c r="J142" s="4"/>
      <c r="K142" s="18">
        <v>35000</v>
      </c>
      <c r="L142" s="4"/>
      <c r="M142" s="4"/>
    </row>
  </sheetData>
  <mergeCells count="24">
    <mergeCell ref="A1:M1"/>
    <mergeCell ref="A2:M2"/>
    <mergeCell ref="A3:M3"/>
    <mergeCell ref="A4:A6"/>
    <mergeCell ref="E4:M4"/>
    <mergeCell ref="E5:F5"/>
    <mergeCell ref="G5:H5"/>
    <mergeCell ref="I5:J5"/>
    <mergeCell ref="A130:M130"/>
    <mergeCell ref="A137:M137"/>
    <mergeCell ref="B4:B6"/>
    <mergeCell ref="A75:M75"/>
    <mergeCell ref="A86:M86"/>
    <mergeCell ref="A94:M94"/>
    <mergeCell ref="A104:M104"/>
    <mergeCell ref="A117:M117"/>
    <mergeCell ref="A122:M122"/>
    <mergeCell ref="K5:L5"/>
    <mergeCell ref="A8:M8"/>
    <mergeCell ref="A35:M35"/>
    <mergeCell ref="A47:M47"/>
    <mergeCell ref="A57:M57"/>
    <mergeCell ref="A67:M67"/>
    <mergeCell ref="C4:D5"/>
  </mergeCells>
  <pageMargins left="0.21875" right="0.29166666666666669" top="0.13541666666666666" bottom="0.29166666666666669" header="0.3" footer="0.3"/>
  <pageSetup paperSize="9" orientation="landscape" r:id="rId1"/>
  <ignoredErrors>
    <ignoredError sqref="K103 K5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Общая таблица</vt:lpstr>
      <vt:lpstr>Краткая таблица</vt:lpstr>
      <vt:lpstr>Лист3</vt:lpstr>
      <vt:lpstr>'Общая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User777</cp:lastModifiedBy>
  <cp:lastPrinted>2024-07-03T06:15:09Z</cp:lastPrinted>
  <dcterms:created xsi:type="dcterms:W3CDTF">2024-01-22T10:25:19Z</dcterms:created>
  <dcterms:modified xsi:type="dcterms:W3CDTF">2024-07-03T06:15:47Z</dcterms:modified>
</cp:coreProperties>
</file>